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Banks\"/>
    </mc:Choice>
  </mc:AlternateContent>
  <xr:revisionPtr revIDLastSave="0" documentId="13_ncr:1_{E29E8C6C-C750-4FC3-8900-B48241A61D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definedNames>
    <definedName name="_xlnm._FilterDatabase" localSheetId="0" hidden="1">'Annual Financial Data'!$A$13:$L$105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" i="2" l="1"/>
  <c r="M12" i="2" s="1"/>
  <c r="B12" i="2"/>
  <c r="C24" i="2"/>
  <c r="D12" i="2"/>
  <c r="E12" i="2"/>
  <c r="F12" i="2"/>
  <c r="G12" i="2"/>
  <c r="C12" i="2"/>
  <c r="I12" i="2"/>
  <c r="J12" i="2"/>
  <c r="K12" i="2"/>
  <c r="L12" i="2"/>
  <c r="M40" i="2" l="1"/>
  <c r="D40" i="2"/>
  <c r="E40" i="2"/>
  <c r="F40" i="2"/>
  <c r="G40" i="2"/>
  <c r="H40" i="2"/>
  <c r="I40" i="2"/>
  <c r="J40" i="2"/>
  <c r="K40" i="2"/>
  <c r="L40" i="2"/>
  <c r="C40" i="2"/>
  <c r="B40" i="2"/>
  <c r="M18" i="2" l="1"/>
  <c r="L11" i="2" l="1"/>
  <c r="K11" i="2"/>
  <c r="J11" i="2"/>
  <c r="I11" i="2"/>
  <c r="H11" i="2"/>
  <c r="H12" i="2" s="1"/>
  <c r="G11" i="2"/>
  <c r="F11" i="2"/>
  <c r="E11" i="2"/>
  <c r="D11" i="2"/>
  <c r="C11" i="2"/>
  <c r="B11" i="2"/>
  <c r="B39" i="2" l="1"/>
  <c r="C39" i="2"/>
  <c r="D39" i="2"/>
  <c r="E39" i="2"/>
  <c r="F39" i="2"/>
  <c r="G39" i="2"/>
  <c r="H39" i="2"/>
  <c r="I39" i="2"/>
  <c r="J39" i="2"/>
  <c r="K39" i="2"/>
  <c r="L39" i="2"/>
  <c r="B41" i="2"/>
  <c r="C41" i="2"/>
  <c r="D41" i="2"/>
  <c r="E41" i="2"/>
  <c r="F41" i="2"/>
  <c r="G41" i="2"/>
  <c r="H41" i="2"/>
  <c r="I41" i="2"/>
  <c r="J41" i="2"/>
  <c r="K41" i="2"/>
  <c r="L41" i="2"/>
  <c r="M39" i="2"/>
  <c r="B35" i="2"/>
  <c r="C35" i="2"/>
  <c r="D35" i="2"/>
  <c r="E35" i="2"/>
  <c r="F35" i="2"/>
  <c r="G35" i="2"/>
  <c r="H35" i="2"/>
  <c r="I35" i="2"/>
  <c r="J35" i="2"/>
  <c r="K35" i="2"/>
  <c r="L35" i="2"/>
  <c r="B36" i="2"/>
  <c r="C36" i="2"/>
  <c r="D36" i="2"/>
  <c r="E36" i="2"/>
  <c r="F36" i="2"/>
  <c r="G36" i="2"/>
  <c r="H36" i="2"/>
  <c r="I36" i="2"/>
  <c r="J36" i="2"/>
  <c r="K36" i="2"/>
  <c r="L36" i="2"/>
  <c r="B37" i="2"/>
  <c r="C37" i="2"/>
  <c r="D37" i="2"/>
  <c r="E37" i="2"/>
  <c r="F37" i="2"/>
  <c r="G37" i="2"/>
  <c r="H37" i="2"/>
  <c r="I37" i="2"/>
  <c r="J37" i="2"/>
  <c r="K37" i="2"/>
  <c r="L37" i="2"/>
  <c r="B30" i="2"/>
  <c r="C30" i="2"/>
  <c r="D30" i="2"/>
  <c r="E30" i="2"/>
  <c r="F30" i="2"/>
  <c r="G30" i="2"/>
  <c r="H30" i="2"/>
  <c r="I30" i="2"/>
  <c r="J30" i="2"/>
  <c r="K30" i="2"/>
  <c r="L30" i="2"/>
  <c r="B31" i="2"/>
  <c r="C31" i="2"/>
  <c r="D31" i="2"/>
  <c r="E31" i="2"/>
  <c r="F31" i="2"/>
  <c r="G31" i="2"/>
  <c r="H31" i="2"/>
  <c r="I31" i="2"/>
  <c r="J31" i="2"/>
  <c r="K31" i="2"/>
  <c r="L31" i="2"/>
  <c r="B32" i="2"/>
  <c r="C32" i="2"/>
  <c r="D32" i="2"/>
  <c r="E32" i="2"/>
  <c r="F32" i="2"/>
  <c r="G32" i="2"/>
  <c r="H32" i="2"/>
  <c r="I32" i="2"/>
  <c r="J32" i="2"/>
  <c r="K32" i="2"/>
  <c r="L32" i="2"/>
  <c r="B33" i="2"/>
  <c r="C33" i="2"/>
  <c r="D33" i="2"/>
  <c r="E33" i="2"/>
  <c r="F33" i="2"/>
  <c r="G33" i="2"/>
  <c r="H33" i="2"/>
  <c r="I33" i="2"/>
  <c r="J33" i="2"/>
  <c r="K33" i="2"/>
  <c r="L33" i="2"/>
  <c r="B23" i="2" l="1"/>
  <c r="C23" i="2"/>
  <c r="D23" i="2"/>
  <c r="E23" i="2"/>
  <c r="F23" i="2"/>
  <c r="G23" i="2"/>
  <c r="H23" i="2"/>
  <c r="I23" i="2"/>
  <c r="J23" i="2"/>
  <c r="K23" i="2"/>
  <c r="L23" i="2"/>
  <c r="B24" i="2"/>
  <c r="D24" i="2"/>
  <c r="E24" i="2"/>
  <c r="F24" i="2"/>
  <c r="G24" i="2"/>
  <c r="H24" i="2"/>
  <c r="I24" i="2"/>
  <c r="J24" i="2"/>
  <c r="K24" i="2"/>
  <c r="L24" i="2"/>
  <c r="B25" i="2"/>
  <c r="C25" i="2"/>
  <c r="D25" i="2"/>
  <c r="E25" i="2"/>
  <c r="F25" i="2"/>
  <c r="G25" i="2"/>
  <c r="H25" i="2"/>
  <c r="I25" i="2"/>
  <c r="J25" i="2"/>
  <c r="K25" i="2"/>
  <c r="L25" i="2"/>
  <c r="B26" i="2"/>
  <c r="C26" i="2"/>
  <c r="D26" i="2"/>
  <c r="E26" i="2"/>
  <c r="F26" i="2"/>
  <c r="G26" i="2"/>
  <c r="H26" i="2"/>
  <c r="I26" i="2"/>
  <c r="J26" i="2"/>
  <c r="K26" i="2"/>
  <c r="L26" i="2"/>
  <c r="B27" i="2"/>
  <c r="C27" i="2"/>
  <c r="D27" i="2"/>
  <c r="E27" i="2"/>
  <c r="F27" i="2"/>
  <c r="G27" i="2"/>
  <c r="H27" i="2"/>
  <c r="I27" i="2"/>
  <c r="J27" i="2"/>
  <c r="K27" i="2"/>
  <c r="L27" i="2"/>
  <c r="B28" i="2"/>
  <c r="C28" i="2"/>
  <c r="D28" i="2"/>
  <c r="E28" i="2"/>
  <c r="F28" i="2"/>
  <c r="G28" i="2"/>
  <c r="H28" i="2"/>
  <c r="I28" i="2"/>
  <c r="J28" i="2"/>
  <c r="K28" i="2"/>
  <c r="L28" i="2"/>
  <c r="C17" i="2" l="1"/>
  <c r="D17" i="2"/>
  <c r="E17" i="2"/>
  <c r="F17" i="2"/>
  <c r="G17" i="2"/>
  <c r="H17" i="2"/>
  <c r="I17" i="2"/>
  <c r="J17" i="2"/>
  <c r="K17" i="2"/>
  <c r="L17" i="2"/>
  <c r="M17" i="2"/>
  <c r="C18" i="2"/>
  <c r="D18" i="2"/>
  <c r="E18" i="2"/>
  <c r="F18" i="2"/>
  <c r="G18" i="2"/>
  <c r="H18" i="2"/>
  <c r="I18" i="2"/>
  <c r="J18" i="2"/>
  <c r="K18" i="2"/>
  <c r="L18" i="2"/>
  <c r="C19" i="2"/>
  <c r="D19" i="2"/>
  <c r="E19" i="2"/>
  <c r="F19" i="2"/>
  <c r="G19" i="2"/>
  <c r="H19" i="2"/>
  <c r="I19" i="2"/>
  <c r="J19" i="2"/>
  <c r="K19" i="2"/>
  <c r="L19" i="2"/>
  <c r="M19" i="2"/>
  <c r="C20" i="2"/>
  <c r="D20" i="2"/>
  <c r="E20" i="2"/>
  <c r="F20" i="2"/>
  <c r="G20" i="2"/>
  <c r="H20" i="2"/>
  <c r="I20" i="2"/>
  <c r="J20" i="2"/>
  <c r="K20" i="2"/>
  <c r="L20" i="2"/>
  <c r="M20" i="2"/>
  <c r="C21" i="2"/>
  <c r="D21" i="2"/>
  <c r="E21" i="2"/>
  <c r="F21" i="2"/>
  <c r="G21" i="2"/>
  <c r="H21" i="2"/>
  <c r="I21" i="2"/>
  <c r="J21" i="2"/>
  <c r="K21" i="2"/>
  <c r="L21" i="2"/>
  <c r="M21" i="2"/>
  <c r="B21" i="2"/>
  <c r="B20" i="2"/>
  <c r="B19" i="2"/>
  <c r="B18" i="2"/>
  <c r="B17" i="2"/>
  <c r="M41" i="2" l="1"/>
  <c r="M37" i="2"/>
  <c r="M36" i="2"/>
  <c r="M35" i="2"/>
  <c r="M33" i="2"/>
  <c r="M32" i="2"/>
  <c r="M31" i="2"/>
  <c r="M30" i="2"/>
  <c r="M28" i="2"/>
  <c r="M27" i="2"/>
  <c r="M26" i="2"/>
  <c r="M25" i="2"/>
  <c r="M24" i="2" l="1"/>
  <c r="M23" i="2"/>
</calcChain>
</file>

<file path=xl/sharedStrings.xml><?xml version="1.0" encoding="utf-8"?>
<sst xmlns="http://schemas.openxmlformats.org/spreadsheetml/2006/main" count="298" uniqueCount="269">
  <si>
    <t>ARAB BANKING CORPORATION /(JORDAN)</t>
  </si>
  <si>
    <t>ARAB JORDAN INVESTMENT BANK</t>
  </si>
  <si>
    <t>BANK AL ETIHAD</t>
  </si>
  <si>
    <t>BANK OF JORDAN</t>
  </si>
  <si>
    <t>CAIRO AMMAN BANK</t>
  </si>
  <si>
    <t>CAPITAL BANK OF JORDAN</t>
  </si>
  <si>
    <t>INVEST BANK</t>
  </si>
  <si>
    <t>JORDAN AHLI BANK</t>
  </si>
  <si>
    <t>JORDAN KUWAIT BANK</t>
  </si>
  <si>
    <t>THE HOUSING BANK FOR TRADE AND FINANCE</t>
  </si>
  <si>
    <t>البنك الاردني الكويتي</t>
  </si>
  <si>
    <t>البنك التجاري الأردني</t>
  </si>
  <si>
    <t>JORDAN COMMERCIAL  BANK</t>
  </si>
  <si>
    <t>بنك الاسكان للتجارة والتمويل</t>
  </si>
  <si>
    <t xml:space="preserve"> بنك الاستثمار العربي الاردني</t>
  </si>
  <si>
    <t>بنك الإتحاد</t>
  </si>
  <si>
    <t>بنك المؤسسة العربية المصرفية/الاردن</t>
  </si>
  <si>
    <t>البنك الاستثماري</t>
  </si>
  <si>
    <t>بنك المال الأردني</t>
  </si>
  <si>
    <t>بنك القاهرة عمان</t>
  </si>
  <si>
    <t>بنك الاردن</t>
  </si>
  <si>
    <t>Statement of financial position</t>
  </si>
  <si>
    <t>Income statement</t>
  </si>
  <si>
    <t>Statement of cash flows</t>
  </si>
  <si>
    <t>قائمة التدفقات النقدية</t>
  </si>
  <si>
    <t>قائمة الدخل</t>
  </si>
  <si>
    <t>قائمة المركز المالي</t>
  </si>
  <si>
    <t>Value Traded (JD)</t>
  </si>
  <si>
    <t>No. of Shares Traded</t>
  </si>
  <si>
    <t>No. of Transactions</t>
  </si>
  <si>
    <t>No. of Subscribed Shares</t>
  </si>
  <si>
    <t>Fiscal Year Ended</t>
  </si>
  <si>
    <t>عدد الأسهم المتداولة</t>
  </si>
  <si>
    <t>عدد العقود المنفذة</t>
  </si>
  <si>
    <t xml:space="preserve">عدد الأسهم المكتتب بها </t>
  </si>
  <si>
    <t>تاريخ انتهاء السنة المالية</t>
  </si>
  <si>
    <t>Par Value / Share (JD)</t>
  </si>
  <si>
    <t>(القيمة الاسمية للسهم (دينار</t>
  </si>
  <si>
    <t>(حجم التداول (دينار</t>
  </si>
  <si>
    <t>Financial Ratios</t>
  </si>
  <si>
    <t xml:space="preserve">النسب المالية </t>
  </si>
  <si>
    <t>Turnover Ratio %</t>
  </si>
  <si>
    <t>Earning Per Share (JD)</t>
  </si>
  <si>
    <t>Book Value Per Share (JD)</t>
  </si>
  <si>
    <t>Price Earnings Ratio (Times)</t>
  </si>
  <si>
    <t>Price to Book Value (Times)</t>
  </si>
  <si>
    <t>العائد على مجموع الموجودات %</t>
  </si>
  <si>
    <t xml:space="preserve">العائد على حقوق المساهمين % </t>
  </si>
  <si>
    <t>Equity Ratio %</t>
  </si>
  <si>
    <t>صافي التسهيلات/ اجمالي الودائع %</t>
  </si>
  <si>
    <t xml:space="preserve">Return On Assets % </t>
  </si>
  <si>
    <t xml:space="preserve">Return On Equity % </t>
  </si>
  <si>
    <t xml:space="preserve">Net Interest and Commissions Income / Total Income % </t>
  </si>
  <si>
    <t>Credit Interest / Credit Facilities, Net %</t>
  </si>
  <si>
    <t>Net Income / Total Income %</t>
  </si>
  <si>
    <t>Total Income / Total Assets %</t>
  </si>
  <si>
    <t>Shareholders Equity / Total Deposits%</t>
  </si>
  <si>
    <t>Debt Ratio %</t>
  </si>
  <si>
    <t>Total Deposits / Total Assets%</t>
  </si>
  <si>
    <t>Net Credit Facilities to Total Assets%</t>
  </si>
  <si>
    <t>Net Credit Facilities to Total Deposits%</t>
  </si>
  <si>
    <t>Shareholders Equity to Credit Facilities, Net%</t>
  </si>
  <si>
    <t>Quick Ratio (Times)</t>
  </si>
  <si>
    <t>Cash &amp; Investments to Total Deposits%</t>
  </si>
  <si>
    <t>Cash + Trading Investments / Total Deposits (Times)</t>
  </si>
  <si>
    <t>البنك الاهلي الاردني</t>
  </si>
  <si>
    <t>القيمة السوقية الى القيمة الدفترية (مره)</t>
  </si>
  <si>
    <t>(نسبة السيولة (مره</t>
  </si>
  <si>
    <t>النقد + الاستثمارات/ اجمالي الودائع %</t>
  </si>
  <si>
    <t>حقوق المساهمين/ صافي التسهيلات %</t>
  </si>
  <si>
    <t>صافي التسهيلات الى مجموع الموجودات %</t>
  </si>
  <si>
    <t>نسبة الملكية %</t>
  </si>
  <si>
    <t>نسبة المديونية %</t>
  </si>
  <si>
    <t>معدل دوران السهم %</t>
  </si>
  <si>
    <t>عائد السهم الواحد (دينار)</t>
  </si>
  <si>
    <t>القيمة الدفترية للسهم الواحد (دينار)</t>
  </si>
  <si>
    <t>القيمة السوقية الى العائد (مره)</t>
  </si>
  <si>
    <t>صافي الربح/ اجمالي الدخل %</t>
  </si>
  <si>
    <t>اجمالي الودائع/ مجموع الموجودات %</t>
  </si>
  <si>
    <t>حقوق المساهمين/ اجمالي الودائع %</t>
  </si>
  <si>
    <t>الفوائد الدائنة/ صافي التسهيلات %</t>
  </si>
  <si>
    <t>اجمالي الدخل/ الموجودات %</t>
  </si>
  <si>
    <t>صافي الفوائد والعمولات/ اجمالي الدخل %</t>
  </si>
  <si>
    <t>النقد + موجودات مالية  بالقيمة العادلة من خلال قائمة الدخل/ اجمالي الودائع (مره)</t>
  </si>
  <si>
    <t>البنك العربي (ش.م.ع)</t>
  </si>
  <si>
    <t>النقد والأرصدة النقدية لدى البنوك المركزية</t>
  </si>
  <si>
    <t>أرصدة لدى بنوك ومؤسسات مصرفية</t>
  </si>
  <si>
    <t>ايداعات لدى بنوك ومؤسسات مصرفية</t>
  </si>
  <si>
    <t>موجودات مالية بالقيمة العادلة من خلال قائمة الدخل</t>
  </si>
  <si>
    <t>موجودات مالية بالقيمة العادلة من خلال الدخل الشامل الاخر</t>
  </si>
  <si>
    <t>موجودات مالية بالتكلفة المطفأة</t>
  </si>
  <si>
    <t>موجودات مالية مرهونة</t>
  </si>
  <si>
    <t>مشتقات مالية - قيمة عادلة موجبة</t>
  </si>
  <si>
    <t>تسهيلات ائتمانية مباشرة - بالصافي</t>
  </si>
  <si>
    <t>الاستثمارات في الشركات التابعة والمشاريع المشتركة والشركات الحليفة</t>
  </si>
  <si>
    <t>ممتلكات ومعدات - بالصافي</t>
  </si>
  <si>
    <t>موجودات غير ملموسة</t>
  </si>
  <si>
    <t>الموجودات الضريبية المتداولة</t>
  </si>
  <si>
    <t>ذمم مدينة مستحقة على اطراف ذات علاقة</t>
  </si>
  <si>
    <t>الموجودات غير المتداولة أو مجموعات التصرف المصنفة على أنه محتفظ بها برسم البيع أو المحتفظ بها لتوزيعها على المالكين</t>
  </si>
  <si>
    <t>موجودات أخرى</t>
  </si>
  <si>
    <t>مجموع الموجودات</t>
  </si>
  <si>
    <t>ودائع بنوك ومؤسسات مصرفية</t>
  </si>
  <si>
    <t>ودائع من العملاء</t>
  </si>
  <si>
    <t>تأمينات نقدية</t>
  </si>
  <si>
    <t>مطلوبات مالية أخرى</t>
  </si>
  <si>
    <t>مشتقات مالية - قيمة عادلة سالبة</t>
  </si>
  <si>
    <t>اموال مقترضة</t>
  </si>
  <si>
    <t>اسناد قرض</t>
  </si>
  <si>
    <t>قروض ثانوية</t>
  </si>
  <si>
    <t>مخصصات أخرى</t>
  </si>
  <si>
    <t>مخصص ضريبة الدخل</t>
  </si>
  <si>
    <t>مطلوبات ضريبية مؤجلة</t>
  </si>
  <si>
    <t>ذمم دائنة لأطراف ذات علاقة</t>
  </si>
  <si>
    <t>المطلوبات الاخرى</t>
  </si>
  <si>
    <t>مجموع المطلوبات</t>
  </si>
  <si>
    <t>رأس المال المكتتب به (المدفوع)</t>
  </si>
  <si>
    <t>علاوة إصدار</t>
  </si>
  <si>
    <t>خصم اصدار</t>
  </si>
  <si>
    <t>أسهم الخزينة</t>
  </si>
  <si>
    <t>احتياطي اجباري</t>
  </si>
  <si>
    <t>إحتياطي المخاطر المصرفية العامة</t>
  </si>
  <si>
    <t>إحتياطي اختياري</t>
  </si>
  <si>
    <t>إحتياطي التقلبات الدورية</t>
  </si>
  <si>
    <t>إحتياطي عام</t>
  </si>
  <si>
    <t>إحتياطي خاص</t>
  </si>
  <si>
    <t>إحتياطي ترجمة عُملات أجنبية</t>
  </si>
  <si>
    <t>إحتياطي القيمة العادلة</t>
  </si>
  <si>
    <t>احتياطيات أخرى</t>
  </si>
  <si>
    <t>أرباح (خسائر) مدورة</t>
  </si>
  <si>
    <t>حصص ملكية أخرى</t>
  </si>
  <si>
    <t>مجموع حقوق مساهمي البنك</t>
  </si>
  <si>
    <t>حقوق غير المسيطرين</t>
  </si>
  <si>
    <t>مجموع حقوق الملكية</t>
  </si>
  <si>
    <t>مجموع المطلوبات وحقوق الملكية</t>
  </si>
  <si>
    <t/>
  </si>
  <si>
    <t>الفوائد الدائنة</t>
  </si>
  <si>
    <t>الفوائد المدينة</t>
  </si>
  <si>
    <t>صافي إيرادات الفوائد</t>
  </si>
  <si>
    <t>صافي ايراد العمولات</t>
  </si>
  <si>
    <t>صافي إيرادات الفوائد والعمولات</t>
  </si>
  <si>
    <t>ارباح (خسائر) عملات أجنبية</t>
  </si>
  <si>
    <t>ارباح (خسائر) موجودات مالية بالقيمة العادلة من خلال قائمة الدخل</t>
  </si>
  <si>
    <t>توزيعات نقدية من موجودات مالية بالقيمة العادلة من خلال الدخل الشامل الاخر</t>
  </si>
  <si>
    <t>أرباح (خسائر) بيع موجودات مالية مدرجة بالتكلفة المطفأة</t>
  </si>
  <si>
    <t>الحصة من أرباح (خسائر) الشركات التابعة والشركات الخاضعة للسيطرة المشتركة والشركات الحليفة المحتسبة باستخدام طريقة حقوق الملكية</t>
  </si>
  <si>
    <t>توزيعات نقدية من ارباح شركات تابعة وحليفة</t>
  </si>
  <si>
    <t>الإيرادات الأخرى</t>
  </si>
  <si>
    <t>مجموع الإيرادات من غير الفوائد والعمولات</t>
  </si>
  <si>
    <t>إجمالي الدخل</t>
  </si>
  <si>
    <t>نفقات الموظفين</t>
  </si>
  <si>
    <t>مصروف الاستهلاك والإطفاء</t>
  </si>
  <si>
    <t>مصاريف أخرى</t>
  </si>
  <si>
    <t>مخصص تدني التسهيلات الإئتمانية المباشرة</t>
  </si>
  <si>
    <t>مخصص تدني موجودات مالية بالتكلفة المطفأة</t>
  </si>
  <si>
    <t>مخصص تدني موجودات مستملكة</t>
  </si>
  <si>
    <t>الوفر في مخصصات متنوعة</t>
  </si>
  <si>
    <t>إجمالي المصروفات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</si>
  <si>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</si>
  <si>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</si>
  <si>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</si>
  <si>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</si>
  <si>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</si>
  <si>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مساهمي البنك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</si>
  <si>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</si>
  <si>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</si>
  <si>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السنة</t>
  </si>
  <si>
    <t>النقد وما في حكمه في نهاية السنة</t>
  </si>
  <si>
    <t>Cash and bank balances at central banks</t>
  </si>
  <si>
    <t>Balances with banks and financial institutions</t>
  </si>
  <si>
    <t>Deposits with banks and financial institutions</t>
  </si>
  <si>
    <t>Financial assets at fair value through profit or loss</t>
  </si>
  <si>
    <t>Financial assets at fair value through other comprehensive income</t>
  </si>
  <si>
    <t>Financial assets at amortized cost - net</t>
  </si>
  <si>
    <t>Financial assets pledged as collateral</t>
  </si>
  <si>
    <t>Financial derivatives - positive fair value</t>
  </si>
  <si>
    <t>Direct credit facilities - net</t>
  </si>
  <si>
    <t>Investments in subsidiaries, joint ventures and associates</t>
  </si>
  <si>
    <t>Property and equipment - net</t>
  </si>
  <si>
    <t>Intangible assets</t>
  </si>
  <si>
    <t>Current tax assets</t>
  </si>
  <si>
    <t>Related parties receivable</t>
  </si>
  <si>
    <t>Non-current assets or disposal groups classified as held for sale or as held for distribution to owners</t>
  </si>
  <si>
    <t>Other assets</t>
  </si>
  <si>
    <t>Total assets</t>
  </si>
  <si>
    <t>Banks' and financial institutions' deposits</t>
  </si>
  <si>
    <t>Deposits from customers</t>
  </si>
  <si>
    <t>Cash margin</t>
  </si>
  <si>
    <t>Other financial liabilities</t>
  </si>
  <si>
    <t>Financial derivatives - negative fair value</t>
  </si>
  <si>
    <t>Borrowed funds</t>
  </si>
  <si>
    <t>Subordinated loan</t>
  </si>
  <si>
    <t>Secondary loan</t>
  </si>
  <si>
    <t>Other provisions</t>
  </si>
  <si>
    <t>Income tax provision</t>
  </si>
  <si>
    <t>Deferred tax liabilities</t>
  </si>
  <si>
    <t>Payables to related parties</t>
  </si>
  <si>
    <t>Other liabilities</t>
  </si>
  <si>
    <t>Total liabilities</t>
  </si>
  <si>
    <t>Paid-up capital</t>
  </si>
  <si>
    <t>Share premium</t>
  </si>
  <si>
    <t>Share discount</t>
  </si>
  <si>
    <t>Treasury shares</t>
  </si>
  <si>
    <t>Statutory reserve</t>
  </si>
  <si>
    <t>General banking risks reserve</t>
  </si>
  <si>
    <t>Voluntary reserve</t>
  </si>
  <si>
    <t>Cyclical fluctuations reserve</t>
  </si>
  <si>
    <t>General reserve</t>
  </si>
  <si>
    <t>Special reserve</t>
  </si>
  <si>
    <t>Foreign currency translation reserve</t>
  </si>
  <si>
    <t>Fair value reserve</t>
  </si>
  <si>
    <t>Other reserves</t>
  </si>
  <si>
    <t>Retained earnings (accumulated losses)</t>
  </si>
  <si>
    <t>Other equity interest</t>
  </si>
  <si>
    <t>Total equity attributable to owners of parent</t>
  </si>
  <si>
    <t>Non-controlling interests</t>
  </si>
  <si>
    <t>Total equity</t>
  </si>
  <si>
    <t>Total equity and liabilities</t>
  </si>
  <si>
    <t>Interest income</t>
  </si>
  <si>
    <t>Interest expense</t>
  </si>
  <si>
    <t>Net interest income</t>
  </si>
  <si>
    <t>Net commission income</t>
  </si>
  <si>
    <t>Net interest and commissions income</t>
  </si>
  <si>
    <t>Gains (losses) from foreign exchange</t>
  </si>
  <si>
    <t>Gains (losses) on financial assets at fair value through income statement</t>
  </si>
  <si>
    <t>Dividends from financial assets at fair value through other comprehensive income</t>
  </si>
  <si>
    <t>Gains (losses) from sale of financial assets at amortized cost</t>
  </si>
  <si>
    <t>Share of profit (loss) of subsidiaries, jointly controlled entities and associates</t>
  </si>
  <si>
    <t>Dividends from associates and affiliates</t>
  </si>
  <si>
    <t>Other income</t>
  </si>
  <si>
    <t>Total income other than interest and commissions income</t>
  </si>
  <si>
    <t>Gross income</t>
  </si>
  <si>
    <t>Employee benefits expense</t>
  </si>
  <si>
    <t>Depreciation and amortization</t>
  </si>
  <si>
    <t>Other expenses</t>
  </si>
  <si>
    <t>Provision for impairment of direct credit facilities</t>
  </si>
  <si>
    <t>Provision for impairment of financial assets carried at amortized cost</t>
  </si>
  <si>
    <t>Provision for impairment of seized assets</t>
  </si>
  <si>
    <t>Savings in miscellaneous provisions</t>
  </si>
  <si>
    <t>Total cost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</si>
  <si>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</si>
  <si>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</si>
  <si>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</si>
  <si>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</si>
  <si>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</si>
  <si>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</si>
  <si>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</si>
  <si>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</si>
  <si>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</si>
  <si>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</si>
  <si>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year</t>
  </si>
  <si>
    <t>Cash and cash equivalents at end of year</t>
  </si>
  <si>
    <t>ARAB BANK (PLC)</t>
  </si>
  <si>
    <t>موجودات ضريبية مؤجلة</t>
  </si>
  <si>
    <t>السندات الرأسمالية المستدامة</t>
  </si>
  <si>
    <t>Perpetual capital bonds</t>
  </si>
  <si>
    <t>(القيمة السوقية (دينار</t>
  </si>
  <si>
    <t>Market Capitalization (JD)</t>
  </si>
  <si>
    <t>البيانات المالية السنوية لعام 2025</t>
  </si>
  <si>
    <t>Annual Financial Data for the Year 2025</t>
  </si>
  <si>
    <t>Deferred tax assets</t>
  </si>
  <si>
    <t xml:space="preserve">معلومات التداول في السوق </t>
  </si>
  <si>
    <t>Trading Information in the Market</t>
  </si>
  <si>
    <t>Closing Price (JD)</t>
  </si>
  <si>
    <t>(سعر الاغلاق (دينار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</si>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</sst>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6" x14ac:knownFonts="1">
    <font>
      <sz val="10"/>
      <name val="Arial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3" xfId="0" applyBorder="1"/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3" fillId="0" borderId="0" xfId="0" applyFont="1" applyBorder="1"/>
    <xf numFmtId="2" fontId="0" fillId="0" borderId="0" xfId="0" applyNumberFormat="1"/>
    <xf numFmtId="0" fontId="4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5" fillId="0" borderId="0" xfId="0" applyFont="1"/>
    <xf numFmtId="1" fontId="0" fillId="0" borderId="0" xfId="0" applyNumberFormat="1"/>
    <xf numFmtId="0" fontId="1" fillId="2" borderId="6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 readingOrder="2"/>
    </xf>
    <xf numFmtId="0" fontId="4" fillId="0" borderId="4" xfId="0" applyFont="1" applyFill="1" applyBorder="1" applyAlignment="1">
      <alignment horizontal="right" vertical="center" wrapText="1" readingOrder="2"/>
    </xf>
    <xf numFmtId="0" fontId="0" fillId="0" borderId="0" xfId="0" applyFill="1" applyAlignment="1">
      <alignment readingOrder="2"/>
    </xf>
    <xf numFmtId="165" fontId="0" fillId="0" borderId="0" xfId="1" applyNumberFormat="1" applyFont="1" applyBorder="1" applyAlignment="1">
      <alignment horizontal="center" vertical="center"/>
    </xf>
    <xf numFmtId="37" fontId="0" fillId="0" borderId="2" xfId="1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5" xfId="1" applyNumberFormat="1" applyFont="1" applyBorder="1" applyAlignment="1">
      <alignment horizontal="center" vertical="center"/>
    </xf>
    <xf numFmtId="37" fontId="0" fillId="0" borderId="0" xfId="1" applyNumberFormat="1" applyFont="1" applyBorder="1" applyAlignment="1">
      <alignment horizontal="center" vertical="center"/>
    </xf>
    <xf numFmtId="0" fontId="0" fillId="0" borderId="0" xfId="0" applyNumberFormat="1"/>
    <xf numFmtId="37" fontId="0" fillId="0" borderId="0" xfId="0" applyNumberFormat="1"/>
    <xf numFmtId="2" fontId="4" fillId="0" borderId="2" xfId="0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4" fontId="4" fillId="0" borderId="2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2" fontId="0" fillId="0" borderId="0" xfId="0" applyNumberFormat="1" applyBorder="1"/>
    <xf numFmtId="0" fontId="0" fillId="0" borderId="2" xfId="1" applyNumberFormat="1" applyFont="1" applyFill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1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0" fontId="0" fillId="0" borderId="4" xfId="1" applyNumberFormat="1" applyFont="1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horizontal="right" wrapText="1" readingOrder="2"/>
    </xf>
    <xf numFmtId="164" fontId="0" fillId="0" borderId="0" xfId="0" applyNumberFormat="1"/>
    <xf numFmtId="0" fontId="0" fillId="0" borderId="0" xfId="0" applyAlignment="1">
      <alignment vertical="center" wrapText="1"/>
    </xf>
    <xf numFmtId="0" fontId="1" fillId="0" borderId="1" xfId="0" applyFont="1" applyBorder="1"/>
    <xf numFmtId="0" fontId="1" fillId="0" borderId="0" xfId="0" applyNumberFormat="1" applyFont="1"/>
    <xf numFmtId="166" fontId="0" fillId="0" borderId="0" xfId="0" applyNumberFormat="1" applyFill="1" applyBorder="1"/>
    <xf numFmtId="166" fontId="0" fillId="0" borderId="0" xfId="0" applyNumberFormat="1"/>
    <xf numFmtId="164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</xdr:colOff>
      <xdr:row>0</xdr:row>
      <xdr:rowOff>0</xdr:rowOff>
    </xdr:from>
    <xdr:to>
      <xdr:col>14</xdr:col>
      <xdr:colOff>1</xdr:colOff>
      <xdr:row>3</xdr:row>
      <xdr:rowOff>28575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2B7808DC-D134-416A-91E4-0289DF841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3966129" cy="520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Z147"/>
  <sheetViews>
    <sheetView tabSelected="1" zoomScaleNormal="100" workbookViewId="0">
      <selection activeCell="B9" sqref="B9"/>
    </sheetView>
  </sheetViews>
  <sheetFormatPr defaultRowHeight="12.75" x14ac:dyDescent="0.2"/>
  <cols>
    <col min="1" max="1" width="85.7109375" customWidth="1"/>
    <col min="2" max="13" width="15.7109375" customWidth="1"/>
    <col min="14" max="14" width="85.7109375" customWidth="1"/>
    <col min="15" max="15" width="19.5703125" customWidth="1"/>
    <col min="16" max="18" width="12.42578125" customWidth="1"/>
    <col min="22" max="22" width="15.5703125" bestFit="1" customWidth="1"/>
  </cols>
  <sheetData>
    <row r="6" spans="1:18" ht="15" x14ac:dyDescent="0.25"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3"/>
    </row>
    <row r="7" spans="1:18" ht="15" x14ac:dyDescent="0.25">
      <c r="A7" s="28" t="s">
        <v>259</v>
      </c>
      <c r="B7" s="4"/>
      <c r="C7" s="4"/>
      <c r="D7" s="4"/>
      <c r="E7" s="4"/>
      <c r="F7" s="4"/>
      <c r="G7" s="4"/>
      <c r="H7" s="2"/>
      <c r="I7" s="2"/>
      <c r="J7" s="2"/>
      <c r="K7" s="2"/>
      <c r="L7" s="2"/>
      <c r="M7" s="2"/>
      <c r="N7" s="28" t="s">
        <v>258</v>
      </c>
    </row>
    <row r="8" spans="1:18" ht="15" x14ac:dyDescent="0.25">
      <c r="B8" s="4"/>
      <c r="C8" s="4"/>
      <c r="D8" s="4"/>
      <c r="E8" s="4"/>
      <c r="F8" s="4"/>
      <c r="G8" s="4"/>
      <c r="H8" s="2"/>
      <c r="I8" s="2"/>
      <c r="J8" s="2"/>
      <c r="K8" s="2"/>
      <c r="L8" s="2"/>
      <c r="M8" s="2"/>
      <c r="N8" s="3"/>
    </row>
    <row r="9" spans="1:18" s="6" customFormat="1" ht="36.75" customHeight="1" x14ac:dyDescent="0.2">
      <c r="A9" s="34"/>
      <c r="B9" s="33" t="s">
        <v>10</v>
      </c>
      <c r="C9" s="9" t="s">
        <v>11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65</v>
      </c>
      <c r="M9" s="9" t="s">
        <v>84</v>
      </c>
      <c r="N9" s="30"/>
    </row>
    <row r="10" spans="1:18" s="6" customFormat="1" ht="51" x14ac:dyDescent="0.2">
      <c r="A10" s="31"/>
      <c r="B10" s="33" t="s">
        <v>8</v>
      </c>
      <c r="C10" s="9" t="s">
        <v>12</v>
      </c>
      <c r="D10" s="9" t="s">
        <v>9</v>
      </c>
      <c r="E10" s="9" t="s">
        <v>1</v>
      </c>
      <c r="F10" s="9" t="s">
        <v>2</v>
      </c>
      <c r="G10" s="9" t="s">
        <v>0</v>
      </c>
      <c r="H10" s="9" t="s">
        <v>6</v>
      </c>
      <c r="I10" s="9" t="s">
        <v>5</v>
      </c>
      <c r="J10" s="9" t="s">
        <v>4</v>
      </c>
      <c r="K10" s="9" t="s">
        <v>3</v>
      </c>
      <c r="L10" s="9" t="s">
        <v>7</v>
      </c>
      <c r="M10" s="9" t="s">
        <v>252</v>
      </c>
      <c r="N10" s="31"/>
    </row>
    <row r="11" spans="1:18" s="6" customFormat="1" ht="15" customHeight="1" x14ac:dyDescent="0.2">
      <c r="A11" s="35"/>
      <c r="B11" s="33">
        <v>111002</v>
      </c>
      <c r="C11" s="9">
        <v>111003</v>
      </c>
      <c r="D11" s="9">
        <v>111004</v>
      </c>
      <c r="E11" s="9">
        <v>111005</v>
      </c>
      <c r="F11" s="9">
        <v>111007</v>
      </c>
      <c r="G11" s="9">
        <v>111009</v>
      </c>
      <c r="H11" s="9">
        <v>111014</v>
      </c>
      <c r="I11" s="9">
        <v>111017</v>
      </c>
      <c r="J11" s="9">
        <v>111021</v>
      </c>
      <c r="K11" s="9">
        <v>111022</v>
      </c>
      <c r="L11" s="9">
        <v>111033</v>
      </c>
      <c r="M11" s="9">
        <v>113023</v>
      </c>
      <c r="N11" s="32"/>
    </row>
    <row r="12" spans="1:18" s="6" customForma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8" s="6" customFormat="1" x14ac:dyDescent="0.2">
      <c r="A13" s="8" t="s">
        <v>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 t="s">
        <v>26</v>
      </c>
    </row>
    <row r="14" spans="1:18" x14ac:dyDescent="0.2">
      <c r="A14" s="5" t="s">
        <v>168</v>
      </c>
      <c r="B14" s="52">
        <v>868014213</v>
      </c>
      <c r="C14" s="52">
        <v>110112517</v>
      </c>
      <c r="D14" s="52">
        <v>615874636</v>
      </c>
      <c r="E14" s="52">
        <v>686580564</v>
      </c>
      <c r="F14" s="52">
        <v>1630913889</v>
      </c>
      <c r="G14" s="52">
        <v>200007585</v>
      </c>
      <c r="H14" s="52">
        <v>358793585</v>
      </c>
      <c r="I14" s="52">
        <v>1192159375</v>
      </c>
      <c r="J14" s="52">
        <v>384251855</v>
      </c>
      <c r="K14" s="52">
        <v>915578924</v>
      </c>
      <c r="L14" s="52">
        <v>421861319</v>
      </c>
      <c r="M14" s="52">
        <v>6955220000</v>
      </c>
      <c r="N14" s="5" t="s">
        <v>85</v>
      </c>
      <c r="O14" s="44"/>
      <c r="P14" s="45"/>
      <c r="R14" s="45"/>
    </row>
    <row r="15" spans="1:18" x14ac:dyDescent="0.2">
      <c r="A15" s="5" t="s">
        <v>169</v>
      </c>
      <c r="B15" s="52">
        <v>298615320</v>
      </c>
      <c r="C15" s="52">
        <v>52170413</v>
      </c>
      <c r="D15" s="52">
        <v>477033239</v>
      </c>
      <c r="E15" s="52">
        <v>325271936</v>
      </c>
      <c r="F15" s="52">
        <v>866659168</v>
      </c>
      <c r="G15" s="52">
        <v>146126075</v>
      </c>
      <c r="H15" s="52">
        <v>165054674</v>
      </c>
      <c r="I15" s="52">
        <v>275316920</v>
      </c>
      <c r="J15" s="52">
        <v>86254551</v>
      </c>
      <c r="K15" s="52">
        <v>235420790</v>
      </c>
      <c r="L15" s="52">
        <v>190723189</v>
      </c>
      <c r="M15" s="52">
        <v>3520714000</v>
      </c>
      <c r="N15" s="5" t="s">
        <v>86</v>
      </c>
      <c r="O15" s="44"/>
      <c r="P15" s="45"/>
      <c r="R15" s="45"/>
    </row>
    <row r="16" spans="1:18" x14ac:dyDescent="0.2">
      <c r="A16" s="5" t="s">
        <v>170</v>
      </c>
      <c r="B16" s="51">
        <v>0</v>
      </c>
      <c r="C16" s="40">
        <v>0</v>
      </c>
      <c r="D16" s="52">
        <v>54998024</v>
      </c>
      <c r="E16" s="52">
        <v>63292517</v>
      </c>
      <c r="F16" s="52">
        <v>115619196</v>
      </c>
      <c r="G16" s="52">
        <v>0</v>
      </c>
      <c r="H16" s="52">
        <v>28013327</v>
      </c>
      <c r="I16" s="52">
        <v>3973860</v>
      </c>
      <c r="J16" s="52">
        <v>36222135</v>
      </c>
      <c r="K16" s="52">
        <v>1403798</v>
      </c>
      <c r="L16" s="52">
        <v>34883818</v>
      </c>
      <c r="M16" s="52">
        <v>9110000</v>
      </c>
      <c r="N16" s="5" t="s">
        <v>87</v>
      </c>
      <c r="O16" s="44"/>
      <c r="P16" s="45"/>
      <c r="R16" s="45"/>
    </row>
    <row r="17" spans="1:26" x14ac:dyDescent="0.2">
      <c r="A17" s="5" t="s">
        <v>171</v>
      </c>
      <c r="B17" s="52">
        <v>10506537</v>
      </c>
      <c r="C17" s="52">
        <v>1248874</v>
      </c>
      <c r="D17" s="52">
        <v>5362870</v>
      </c>
      <c r="E17" s="40">
        <v>0</v>
      </c>
      <c r="F17" s="52">
        <v>24666700</v>
      </c>
      <c r="G17" s="40">
        <v>0</v>
      </c>
      <c r="H17" s="52">
        <v>41802</v>
      </c>
      <c r="I17" s="40">
        <v>0</v>
      </c>
      <c r="J17" s="52">
        <v>13540654</v>
      </c>
      <c r="K17" s="52">
        <v>389661</v>
      </c>
      <c r="L17" s="40">
        <v>0</v>
      </c>
      <c r="M17" s="52">
        <v>21149000</v>
      </c>
      <c r="N17" s="5" t="s">
        <v>88</v>
      </c>
      <c r="O17" s="44"/>
      <c r="P17" s="45"/>
      <c r="R17" s="45"/>
    </row>
    <row r="18" spans="1:26" x14ac:dyDescent="0.2">
      <c r="A18" s="5" t="s">
        <v>172</v>
      </c>
      <c r="B18" s="52">
        <v>213134702</v>
      </c>
      <c r="C18" s="52">
        <v>44103547</v>
      </c>
      <c r="D18" s="52">
        <v>469469455</v>
      </c>
      <c r="E18" s="52">
        <v>59976022</v>
      </c>
      <c r="F18" s="52">
        <v>307411925</v>
      </c>
      <c r="G18" s="52">
        <v>68817576</v>
      </c>
      <c r="H18" s="52">
        <v>67411799</v>
      </c>
      <c r="I18" s="52">
        <v>364689878</v>
      </c>
      <c r="J18" s="52">
        <v>205589769</v>
      </c>
      <c r="K18" s="52">
        <v>164761939</v>
      </c>
      <c r="L18" s="52">
        <v>50132636</v>
      </c>
      <c r="M18" s="52">
        <v>252664000</v>
      </c>
      <c r="N18" s="5" t="s">
        <v>89</v>
      </c>
      <c r="O18" s="44"/>
      <c r="P18" s="45"/>
      <c r="R18" s="45"/>
    </row>
    <row r="19" spans="1:26" x14ac:dyDescent="0.2">
      <c r="A19" s="7" t="s">
        <v>173</v>
      </c>
      <c r="B19" s="56">
        <v>1565968146</v>
      </c>
      <c r="C19" s="53">
        <v>311345170</v>
      </c>
      <c r="D19" s="53">
        <v>2742012857</v>
      </c>
      <c r="E19" s="53">
        <v>560006035</v>
      </c>
      <c r="F19" s="53">
        <v>2449369056</v>
      </c>
      <c r="G19" s="53">
        <v>212595063</v>
      </c>
      <c r="H19" s="53">
        <v>414931749</v>
      </c>
      <c r="I19" s="53">
        <v>2151161311</v>
      </c>
      <c r="J19" s="53">
        <v>949288162</v>
      </c>
      <c r="K19" s="53">
        <v>151904634</v>
      </c>
      <c r="L19" s="53">
        <v>981592049</v>
      </c>
      <c r="M19" s="53">
        <v>5856167000</v>
      </c>
      <c r="N19" s="7" t="s">
        <v>90</v>
      </c>
      <c r="O19" s="44"/>
      <c r="P19" s="45"/>
      <c r="R19" s="45"/>
    </row>
    <row r="20" spans="1:26" x14ac:dyDescent="0.2">
      <c r="A20" s="1" t="s">
        <v>174</v>
      </c>
      <c r="B20" s="40">
        <v>0</v>
      </c>
      <c r="C20" s="41">
        <v>0</v>
      </c>
      <c r="D20" s="41">
        <v>0</v>
      </c>
      <c r="E20" s="54">
        <v>102636700</v>
      </c>
      <c r="F20" s="41">
        <v>0</v>
      </c>
      <c r="G20" s="54">
        <v>0</v>
      </c>
      <c r="H20" s="52">
        <v>0</v>
      </c>
      <c r="I20" s="54">
        <v>207412772</v>
      </c>
      <c r="J20" s="41">
        <v>0</v>
      </c>
      <c r="K20" s="54">
        <v>0</v>
      </c>
      <c r="L20" s="41">
        <v>0</v>
      </c>
      <c r="M20" s="52">
        <v>0</v>
      </c>
      <c r="N20" s="1" t="s">
        <v>91</v>
      </c>
      <c r="O20" s="44"/>
      <c r="P20" s="45"/>
      <c r="R20" s="45"/>
    </row>
    <row r="21" spans="1:26" x14ac:dyDescent="0.2">
      <c r="A21" s="1" t="s">
        <v>175</v>
      </c>
      <c r="B21" s="40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52">
        <v>0</v>
      </c>
      <c r="I21" s="54">
        <v>0</v>
      </c>
      <c r="J21" s="41">
        <v>0</v>
      </c>
      <c r="K21" s="54">
        <v>0</v>
      </c>
      <c r="L21" s="41">
        <v>0</v>
      </c>
      <c r="M21" s="52">
        <v>48226000</v>
      </c>
      <c r="N21" s="1" t="s">
        <v>92</v>
      </c>
      <c r="O21" s="44"/>
      <c r="P21" s="45"/>
      <c r="R21" s="45"/>
    </row>
    <row r="22" spans="1:26" x14ac:dyDescent="0.2">
      <c r="A22" s="1" t="s">
        <v>176</v>
      </c>
      <c r="B22" s="52">
        <v>2091755344</v>
      </c>
      <c r="C22" s="54">
        <v>886710797</v>
      </c>
      <c r="D22" s="54">
        <v>4455058872</v>
      </c>
      <c r="E22" s="54">
        <v>803012989</v>
      </c>
      <c r="F22" s="54">
        <v>6400854910</v>
      </c>
      <c r="G22" s="54">
        <v>831338484</v>
      </c>
      <c r="H22" s="52">
        <v>1391136027</v>
      </c>
      <c r="I22" s="54">
        <v>3858067733</v>
      </c>
      <c r="J22" s="54">
        <v>2239379808</v>
      </c>
      <c r="K22" s="54">
        <v>1571643999</v>
      </c>
      <c r="L22" s="54">
        <v>1758742311</v>
      </c>
      <c r="M22" s="52">
        <v>13357997000</v>
      </c>
      <c r="N22" s="1" t="s">
        <v>93</v>
      </c>
      <c r="O22" s="44"/>
      <c r="P22" s="45"/>
      <c r="R22" s="45"/>
    </row>
    <row r="23" spans="1:26" x14ac:dyDescent="0.2">
      <c r="A23" s="1" t="s">
        <v>177</v>
      </c>
      <c r="B23" s="40">
        <v>0</v>
      </c>
      <c r="C23" s="41">
        <v>0</v>
      </c>
      <c r="D23" s="41">
        <v>0</v>
      </c>
      <c r="E23" s="54">
        <v>22909591</v>
      </c>
      <c r="F23" s="54">
        <v>339331</v>
      </c>
      <c r="G23" s="41">
        <v>0</v>
      </c>
      <c r="H23" s="52">
        <v>0</v>
      </c>
      <c r="I23" s="41">
        <v>0</v>
      </c>
      <c r="J23" s="41">
        <v>0</v>
      </c>
      <c r="K23" s="54">
        <v>0</v>
      </c>
      <c r="L23" s="41">
        <v>0</v>
      </c>
      <c r="M23" s="52">
        <v>1030081000</v>
      </c>
      <c r="N23" s="1" t="s">
        <v>94</v>
      </c>
      <c r="O23" s="44"/>
      <c r="P23" s="45"/>
      <c r="R23" s="45"/>
    </row>
    <row r="24" spans="1:26" x14ac:dyDescent="0.2">
      <c r="A24" s="1" t="s">
        <v>178</v>
      </c>
      <c r="B24" s="52">
        <v>113318071</v>
      </c>
      <c r="C24" s="54">
        <v>20709481</v>
      </c>
      <c r="D24" s="54">
        <v>155094774</v>
      </c>
      <c r="E24" s="54">
        <v>74163461</v>
      </c>
      <c r="F24" s="54">
        <v>127242912</v>
      </c>
      <c r="G24" s="54">
        <v>30419139</v>
      </c>
      <c r="H24" s="52">
        <v>32291483</v>
      </c>
      <c r="I24" s="54">
        <v>117570733</v>
      </c>
      <c r="J24" s="54">
        <v>40751513</v>
      </c>
      <c r="K24" s="54">
        <v>67132260</v>
      </c>
      <c r="L24" s="54">
        <v>127670910</v>
      </c>
      <c r="M24" s="52">
        <v>204275000</v>
      </c>
      <c r="N24" s="1" t="s">
        <v>95</v>
      </c>
      <c r="O24" s="44"/>
      <c r="P24" s="45"/>
      <c r="R24" s="45"/>
    </row>
    <row r="25" spans="1:26" x14ac:dyDescent="0.2">
      <c r="A25" s="1" t="s">
        <v>179</v>
      </c>
      <c r="B25" s="52">
        <v>9714508</v>
      </c>
      <c r="C25" s="54">
        <v>2407460</v>
      </c>
      <c r="D25" s="54">
        <v>19211781</v>
      </c>
      <c r="E25" s="54">
        <v>7351690</v>
      </c>
      <c r="F25" s="54">
        <v>74912437</v>
      </c>
      <c r="G25" s="54">
        <v>892483</v>
      </c>
      <c r="H25" s="52">
        <v>4603683</v>
      </c>
      <c r="I25" s="54">
        <v>151533604</v>
      </c>
      <c r="J25" s="54">
        <v>8942685</v>
      </c>
      <c r="K25" s="54">
        <v>8370436</v>
      </c>
      <c r="L25" s="54">
        <v>2039136</v>
      </c>
      <c r="M25" s="52">
        <v>0</v>
      </c>
      <c r="N25" s="1" t="s">
        <v>96</v>
      </c>
      <c r="O25" s="44"/>
      <c r="P25" s="45"/>
      <c r="R25" s="45"/>
    </row>
    <row r="26" spans="1:26" x14ac:dyDescent="0.2">
      <c r="A26" s="1" t="s">
        <v>180</v>
      </c>
      <c r="B26" s="40">
        <v>0</v>
      </c>
      <c r="C26" s="41">
        <v>0</v>
      </c>
      <c r="D26" s="41">
        <v>0</v>
      </c>
      <c r="E26" s="41">
        <v>0</v>
      </c>
      <c r="F26" s="54">
        <v>0</v>
      </c>
      <c r="G26" s="41">
        <v>0</v>
      </c>
      <c r="H26" s="52">
        <v>0</v>
      </c>
      <c r="I26" s="41">
        <v>0</v>
      </c>
      <c r="J26" s="54">
        <v>19456521</v>
      </c>
      <c r="K26" s="41">
        <v>0</v>
      </c>
      <c r="L26" s="41">
        <v>0</v>
      </c>
      <c r="M26" s="52">
        <v>0</v>
      </c>
      <c r="N26" s="1" t="s">
        <v>97</v>
      </c>
      <c r="R26" s="45"/>
    </row>
    <row r="27" spans="1:26" x14ac:dyDescent="0.2">
      <c r="A27" s="1" t="s">
        <v>260</v>
      </c>
      <c r="B27" s="52">
        <v>60777604</v>
      </c>
      <c r="C27" s="54">
        <v>8028703</v>
      </c>
      <c r="D27" s="54">
        <v>100242057</v>
      </c>
      <c r="E27" s="54">
        <v>2847867</v>
      </c>
      <c r="F27" s="54">
        <v>114799568</v>
      </c>
      <c r="G27" s="54">
        <v>6720436</v>
      </c>
      <c r="H27" s="52">
        <v>22187360</v>
      </c>
      <c r="I27" s="54">
        <v>51004994</v>
      </c>
      <c r="J27" s="54">
        <v>17679314</v>
      </c>
      <c r="K27" s="54">
        <v>24272316</v>
      </c>
      <c r="L27" s="54">
        <v>19511882</v>
      </c>
      <c r="M27" s="52">
        <v>156395000</v>
      </c>
      <c r="N27" s="1" t="s">
        <v>253</v>
      </c>
      <c r="O27" s="44"/>
      <c r="P27" s="45"/>
      <c r="R27" s="45"/>
    </row>
    <row r="28" spans="1:26" x14ac:dyDescent="0.2">
      <c r="A28" s="1" t="s">
        <v>181</v>
      </c>
      <c r="B28" s="40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52">
        <v>0</v>
      </c>
      <c r="I28" s="41">
        <v>0</v>
      </c>
      <c r="J28" s="41">
        <v>0</v>
      </c>
      <c r="K28" s="41">
        <v>0</v>
      </c>
      <c r="L28" s="41">
        <v>0</v>
      </c>
      <c r="M28" s="52">
        <v>0</v>
      </c>
      <c r="N28" s="1" t="s">
        <v>98</v>
      </c>
      <c r="O28" s="44"/>
      <c r="P28" s="45"/>
      <c r="R28" s="45"/>
    </row>
    <row r="29" spans="1:26" x14ac:dyDescent="0.2">
      <c r="A29" s="1" t="s">
        <v>182</v>
      </c>
      <c r="B29" s="40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52">
        <v>0</v>
      </c>
      <c r="I29" s="41">
        <v>0</v>
      </c>
      <c r="J29" s="41">
        <v>0</v>
      </c>
      <c r="K29" s="41">
        <v>0</v>
      </c>
      <c r="L29" s="41">
        <v>0</v>
      </c>
      <c r="M29" s="52">
        <v>0</v>
      </c>
      <c r="N29" s="1" t="s">
        <v>99</v>
      </c>
      <c r="O29" s="44"/>
      <c r="P29" s="45"/>
      <c r="R29" s="45"/>
    </row>
    <row r="30" spans="1:26" x14ac:dyDescent="0.2">
      <c r="A30" s="1" t="s">
        <v>183</v>
      </c>
      <c r="B30" s="52">
        <v>228758016</v>
      </c>
      <c r="C30" s="54">
        <v>81199811</v>
      </c>
      <c r="D30" s="54">
        <v>297682482</v>
      </c>
      <c r="E30" s="54">
        <v>53542840</v>
      </c>
      <c r="F30" s="54">
        <v>346277214</v>
      </c>
      <c r="G30" s="54">
        <v>23725668</v>
      </c>
      <c r="H30" s="52">
        <v>122933090</v>
      </c>
      <c r="I30" s="54">
        <v>354052559</v>
      </c>
      <c r="J30" s="54">
        <v>103136488</v>
      </c>
      <c r="K30" s="54">
        <v>117507080</v>
      </c>
      <c r="L30" s="54">
        <v>134726030</v>
      </c>
      <c r="M30" s="52">
        <v>546302000</v>
      </c>
      <c r="N30" s="1" t="s">
        <v>100</v>
      </c>
      <c r="O30" s="44"/>
      <c r="P30" s="45"/>
      <c r="R30" s="45"/>
    </row>
    <row r="31" spans="1:26" x14ac:dyDescent="0.2">
      <c r="A31" s="1" t="s">
        <v>184</v>
      </c>
      <c r="B31" s="52">
        <v>5460562461</v>
      </c>
      <c r="C31" s="54">
        <v>1518036773</v>
      </c>
      <c r="D31" s="54">
        <v>9392041047</v>
      </c>
      <c r="E31" s="54">
        <v>2761592212</v>
      </c>
      <c r="F31" s="54">
        <v>12459066306</v>
      </c>
      <c r="G31" s="54">
        <v>1520642509</v>
      </c>
      <c r="H31" s="54">
        <v>2607398579</v>
      </c>
      <c r="I31" s="54">
        <v>8726943739</v>
      </c>
      <c r="J31" s="54">
        <v>4104493455</v>
      </c>
      <c r="K31" s="54">
        <v>3258385837</v>
      </c>
      <c r="L31" s="54">
        <v>3721883280</v>
      </c>
      <c r="M31" s="54">
        <v>31958300000</v>
      </c>
      <c r="N31" s="1" t="s">
        <v>101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x14ac:dyDescent="0.2">
      <c r="A32" s="1" t="s">
        <v>185</v>
      </c>
      <c r="B32" s="52">
        <v>72016232</v>
      </c>
      <c r="C32" s="54">
        <v>22022664</v>
      </c>
      <c r="D32" s="54">
        <v>957912873</v>
      </c>
      <c r="E32" s="54">
        <v>353310360</v>
      </c>
      <c r="F32" s="54">
        <v>456084233</v>
      </c>
      <c r="G32" s="54">
        <v>111265324</v>
      </c>
      <c r="H32" s="54">
        <v>94686840</v>
      </c>
      <c r="I32" s="54">
        <v>118213626</v>
      </c>
      <c r="J32" s="54">
        <v>370387549</v>
      </c>
      <c r="K32" s="54">
        <v>29084297</v>
      </c>
      <c r="L32" s="54">
        <v>181255256</v>
      </c>
      <c r="M32" s="54">
        <v>1938929000</v>
      </c>
      <c r="N32" s="1" t="s">
        <v>102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x14ac:dyDescent="0.2">
      <c r="A33" s="1" t="s">
        <v>186</v>
      </c>
      <c r="B33" s="52">
        <v>3749922070</v>
      </c>
      <c r="C33" s="54">
        <v>1120874259</v>
      </c>
      <c r="D33" s="54">
        <v>5881539006</v>
      </c>
      <c r="E33" s="54">
        <v>1921097542</v>
      </c>
      <c r="F33" s="54">
        <v>9413838733</v>
      </c>
      <c r="G33" s="54">
        <v>1097369463</v>
      </c>
      <c r="H33" s="54">
        <v>1708811439</v>
      </c>
      <c r="I33" s="54">
        <v>5937436544</v>
      </c>
      <c r="J33" s="54">
        <v>2583737241</v>
      </c>
      <c r="K33" s="54">
        <v>2385926747</v>
      </c>
      <c r="L33" s="54">
        <v>2376265785</v>
      </c>
      <c r="M33" s="54">
        <v>21927902000</v>
      </c>
      <c r="N33" s="62" t="s">
        <v>103</v>
      </c>
      <c r="O33" s="63"/>
      <c r="P33" s="45"/>
      <c r="R33" s="45"/>
    </row>
    <row r="34" spans="1:26" x14ac:dyDescent="0.2">
      <c r="A34" s="1" t="s">
        <v>187</v>
      </c>
      <c r="B34" s="52">
        <v>180838129</v>
      </c>
      <c r="C34" s="54">
        <v>49808485</v>
      </c>
      <c r="D34" s="54">
        <v>359155422</v>
      </c>
      <c r="E34" s="54">
        <v>60466854</v>
      </c>
      <c r="F34" s="54">
        <v>599265262</v>
      </c>
      <c r="G34" s="54">
        <v>53548291</v>
      </c>
      <c r="H34" s="54">
        <v>97972557</v>
      </c>
      <c r="I34" s="54">
        <v>763819530</v>
      </c>
      <c r="J34" s="54">
        <v>79734769</v>
      </c>
      <c r="K34" s="54">
        <v>146782553</v>
      </c>
      <c r="L34" s="54">
        <v>451505331</v>
      </c>
      <c r="M34" s="54">
        <v>1848251000</v>
      </c>
      <c r="N34" s="1" t="s">
        <v>104</v>
      </c>
      <c r="O34" s="44"/>
      <c r="P34" s="45"/>
      <c r="R34" s="45"/>
    </row>
    <row r="35" spans="1:26" x14ac:dyDescent="0.2">
      <c r="A35" s="1" t="s">
        <v>188</v>
      </c>
      <c r="B35" s="40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54">
        <v>0</v>
      </c>
      <c r="L35" s="41">
        <v>0</v>
      </c>
      <c r="M35" s="41">
        <v>0</v>
      </c>
      <c r="N35" s="1" t="s">
        <v>105</v>
      </c>
      <c r="O35" s="44"/>
      <c r="P35" s="45"/>
      <c r="R35" s="45"/>
    </row>
    <row r="36" spans="1:26" x14ac:dyDescent="0.2">
      <c r="A36" s="1" t="s">
        <v>189</v>
      </c>
      <c r="B36" s="40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54">
        <v>0</v>
      </c>
      <c r="I36" s="41">
        <v>0</v>
      </c>
      <c r="J36" s="41">
        <v>0</v>
      </c>
      <c r="K36" s="41">
        <v>0</v>
      </c>
      <c r="L36" s="41">
        <v>0</v>
      </c>
      <c r="M36" s="54">
        <v>30440000</v>
      </c>
      <c r="N36" s="1" t="s">
        <v>106</v>
      </c>
      <c r="O36" s="44"/>
      <c r="P36" s="45"/>
      <c r="R36" s="45"/>
    </row>
    <row r="37" spans="1:26" x14ac:dyDescent="0.2">
      <c r="A37" s="1" t="s">
        <v>190</v>
      </c>
      <c r="B37" s="52">
        <v>306078389</v>
      </c>
      <c r="C37" s="54">
        <v>103572237</v>
      </c>
      <c r="D37" s="54">
        <v>324363397</v>
      </c>
      <c r="E37" s="54">
        <v>132418955</v>
      </c>
      <c r="F37" s="54">
        <v>494252372</v>
      </c>
      <c r="G37" s="54">
        <v>48907894</v>
      </c>
      <c r="H37" s="54">
        <v>345332864</v>
      </c>
      <c r="I37" s="54">
        <v>438265523</v>
      </c>
      <c r="J37" s="54">
        <v>367720298</v>
      </c>
      <c r="K37" s="54">
        <v>46973108</v>
      </c>
      <c r="L37" s="54">
        <v>197981534</v>
      </c>
      <c r="M37" s="54">
        <v>342634000</v>
      </c>
      <c r="N37" s="1" t="s">
        <v>107</v>
      </c>
      <c r="O37" s="44"/>
      <c r="P37" s="45"/>
      <c r="R37" s="45"/>
    </row>
    <row r="38" spans="1:26" x14ac:dyDescent="0.2">
      <c r="A38" s="1" t="s">
        <v>191</v>
      </c>
      <c r="B38" s="40">
        <v>0</v>
      </c>
      <c r="C38" s="41">
        <v>0</v>
      </c>
      <c r="D38" s="41">
        <v>0</v>
      </c>
      <c r="E38" s="41">
        <v>0</v>
      </c>
      <c r="F38" s="54">
        <v>60265000</v>
      </c>
      <c r="G38" s="41">
        <v>0</v>
      </c>
      <c r="H38" s="54">
        <v>44660000</v>
      </c>
      <c r="I38" s="54">
        <v>109895000</v>
      </c>
      <c r="J38" s="54">
        <v>0</v>
      </c>
      <c r="K38" s="41">
        <v>0</v>
      </c>
      <c r="L38" s="54">
        <v>20000000</v>
      </c>
      <c r="M38" s="54">
        <v>0</v>
      </c>
      <c r="N38" s="1" t="s">
        <v>108</v>
      </c>
      <c r="O38" s="44"/>
      <c r="P38" s="45"/>
      <c r="R38" s="45"/>
    </row>
    <row r="39" spans="1:26" x14ac:dyDescent="0.2">
      <c r="A39" s="1" t="s">
        <v>192</v>
      </c>
      <c r="B39" s="52">
        <v>35450000</v>
      </c>
      <c r="C39" s="41">
        <v>0</v>
      </c>
      <c r="D39" s="41">
        <v>0</v>
      </c>
      <c r="E39" s="41">
        <v>0</v>
      </c>
      <c r="F39" s="54">
        <v>44660000</v>
      </c>
      <c r="G39" s="41">
        <v>0</v>
      </c>
      <c r="H39" s="54">
        <v>0</v>
      </c>
      <c r="I39" s="54">
        <v>0</v>
      </c>
      <c r="J39" s="41">
        <v>0</v>
      </c>
      <c r="K39" s="41">
        <v>0</v>
      </c>
      <c r="L39" s="41">
        <v>0</v>
      </c>
      <c r="M39" s="54">
        <v>0</v>
      </c>
      <c r="N39" s="1" t="s">
        <v>109</v>
      </c>
      <c r="O39" s="44"/>
      <c r="P39" s="45"/>
      <c r="R39" s="45"/>
    </row>
    <row r="40" spans="1:26" x14ac:dyDescent="0.2">
      <c r="A40" s="1" t="s">
        <v>193</v>
      </c>
      <c r="B40" s="52">
        <v>27602630</v>
      </c>
      <c r="C40" s="54">
        <v>760332</v>
      </c>
      <c r="D40" s="54">
        <v>25240296</v>
      </c>
      <c r="E40" s="54">
        <v>1635915</v>
      </c>
      <c r="F40" s="54">
        <v>1768785</v>
      </c>
      <c r="G40" s="54">
        <v>297077</v>
      </c>
      <c r="H40" s="54">
        <v>755483</v>
      </c>
      <c r="I40" s="54">
        <v>5002223</v>
      </c>
      <c r="J40" s="54">
        <v>14055584</v>
      </c>
      <c r="K40" s="54">
        <v>4370413</v>
      </c>
      <c r="L40" s="54">
        <v>4798779</v>
      </c>
      <c r="M40" s="54">
        <v>157733000</v>
      </c>
      <c r="N40" s="1" t="s">
        <v>110</v>
      </c>
      <c r="O40" s="45"/>
      <c r="P40" s="45"/>
      <c r="R40" s="45"/>
    </row>
    <row r="41" spans="1:26" x14ac:dyDescent="0.2">
      <c r="A41" s="1" t="s">
        <v>194</v>
      </c>
      <c r="B41" s="52">
        <v>17073290</v>
      </c>
      <c r="C41" s="54">
        <v>4684611</v>
      </c>
      <c r="D41" s="54">
        <v>45795780</v>
      </c>
      <c r="E41" s="54">
        <v>7446108</v>
      </c>
      <c r="F41" s="54">
        <v>45856380</v>
      </c>
      <c r="G41" s="54">
        <v>841461</v>
      </c>
      <c r="H41" s="54">
        <v>12971771</v>
      </c>
      <c r="I41" s="54">
        <v>33296961</v>
      </c>
      <c r="J41" s="54">
        <v>16715808</v>
      </c>
      <c r="K41" s="54">
        <v>15173581</v>
      </c>
      <c r="L41" s="54">
        <v>9731987</v>
      </c>
      <c r="M41" s="54">
        <v>112769000</v>
      </c>
      <c r="N41" s="1" t="s">
        <v>111</v>
      </c>
      <c r="O41" s="45"/>
      <c r="P41" s="45"/>
      <c r="R41" s="45"/>
    </row>
    <row r="42" spans="1:26" x14ac:dyDescent="0.2">
      <c r="A42" s="1" t="s">
        <v>195</v>
      </c>
      <c r="B42" s="52">
        <v>3342968</v>
      </c>
      <c r="C42" s="54">
        <v>509653</v>
      </c>
      <c r="D42" s="54">
        <v>16641787</v>
      </c>
      <c r="E42" s="54">
        <v>5149099</v>
      </c>
      <c r="F42" s="54">
        <v>7830898</v>
      </c>
      <c r="G42" s="54">
        <v>618064</v>
      </c>
      <c r="H42" s="54">
        <v>1271384</v>
      </c>
      <c r="I42" s="54">
        <v>3742367</v>
      </c>
      <c r="J42" s="54">
        <v>13902351</v>
      </c>
      <c r="K42" s="54">
        <v>243390</v>
      </c>
      <c r="L42" s="41">
        <v>0</v>
      </c>
      <c r="M42" s="54">
        <v>4306000</v>
      </c>
      <c r="N42" s="1" t="s">
        <v>112</v>
      </c>
      <c r="O42" s="45"/>
      <c r="P42" s="45"/>
      <c r="R42" s="45"/>
    </row>
    <row r="43" spans="1:26" x14ac:dyDescent="0.2">
      <c r="A43" s="1" t="s">
        <v>196</v>
      </c>
      <c r="B43" s="40">
        <v>0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54">
        <v>0</v>
      </c>
      <c r="I43" s="41">
        <v>0</v>
      </c>
      <c r="J43" s="41">
        <v>0</v>
      </c>
      <c r="K43" s="41">
        <v>0</v>
      </c>
      <c r="L43" s="41">
        <v>0</v>
      </c>
      <c r="M43" s="54">
        <v>0</v>
      </c>
      <c r="N43" s="1" t="s">
        <v>113</v>
      </c>
      <c r="O43" s="45"/>
      <c r="P43" s="45"/>
      <c r="R43" s="45"/>
    </row>
    <row r="44" spans="1:26" x14ac:dyDescent="0.2">
      <c r="A44" s="1" t="s">
        <v>197</v>
      </c>
      <c r="B44" s="52">
        <v>116182921</v>
      </c>
      <c r="C44" s="54">
        <v>36431193</v>
      </c>
      <c r="D44" s="54">
        <v>293219696</v>
      </c>
      <c r="E44" s="54">
        <v>31842944</v>
      </c>
      <c r="F44" s="54">
        <v>335167778</v>
      </c>
      <c r="G44" s="54">
        <v>40352085</v>
      </c>
      <c r="H44" s="54">
        <v>35974860</v>
      </c>
      <c r="I44" s="54">
        <v>328716949</v>
      </c>
      <c r="J44" s="54">
        <v>94295314</v>
      </c>
      <c r="K44" s="54">
        <v>97121266</v>
      </c>
      <c r="L44" s="54">
        <v>58319546</v>
      </c>
      <c r="M44" s="54">
        <v>650763000</v>
      </c>
      <c r="N44" s="1" t="s">
        <v>114</v>
      </c>
      <c r="O44" s="45"/>
      <c r="P44" s="45"/>
      <c r="R44" s="45"/>
    </row>
    <row r="45" spans="1:26" x14ac:dyDescent="0.2">
      <c r="A45" s="1" t="s">
        <v>198</v>
      </c>
      <c r="B45" s="52">
        <v>4508506629</v>
      </c>
      <c r="C45" s="54">
        <v>1338663434</v>
      </c>
      <c r="D45" s="54">
        <v>7903868257</v>
      </c>
      <c r="E45" s="54">
        <v>2513367777</v>
      </c>
      <c r="F45" s="54">
        <v>11458989441</v>
      </c>
      <c r="G45" s="54">
        <v>1353199659</v>
      </c>
      <c r="H45" s="54">
        <v>2342437198</v>
      </c>
      <c r="I45" s="54">
        <v>7738388723</v>
      </c>
      <c r="J45" s="54">
        <v>3540548914</v>
      </c>
      <c r="K45" s="54">
        <v>2725675355</v>
      </c>
      <c r="L45" s="54">
        <v>3299858218</v>
      </c>
      <c r="M45" s="54">
        <v>27013727000</v>
      </c>
      <c r="N45" s="1" t="s">
        <v>115</v>
      </c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x14ac:dyDescent="0.2">
      <c r="A46" s="1" t="s">
        <v>199</v>
      </c>
      <c r="B46" s="52">
        <v>150000000</v>
      </c>
      <c r="C46" s="54">
        <v>120000000</v>
      </c>
      <c r="D46" s="54">
        <v>315000000</v>
      </c>
      <c r="E46" s="54">
        <v>150000000</v>
      </c>
      <c r="F46" s="54">
        <v>325203252</v>
      </c>
      <c r="G46" s="54">
        <v>110000000</v>
      </c>
      <c r="H46" s="54">
        <v>125000000</v>
      </c>
      <c r="I46" s="54">
        <v>263037122</v>
      </c>
      <c r="J46" s="54">
        <v>200000000</v>
      </c>
      <c r="K46" s="54">
        <v>200000000</v>
      </c>
      <c r="L46" s="54">
        <v>200655000</v>
      </c>
      <c r="M46" s="54">
        <v>640800000</v>
      </c>
      <c r="N46" s="1" t="s">
        <v>116</v>
      </c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x14ac:dyDescent="0.2">
      <c r="A47" s="1" t="s">
        <v>200</v>
      </c>
      <c r="B47" s="52">
        <v>0</v>
      </c>
      <c r="C47" s="41">
        <v>0</v>
      </c>
      <c r="D47" s="54">
        <v>328147537</v>
      </c>
      <c r="E47" s="41">
        <v>0</v>
      </c>
      <c r="F47" s="54">
        <v>177140002</v>
      </c>
      <c r="G47" s="54">
        <v>66943</v>
      </c>
      <c r="H47" s="54">
        <v>0</v>
      </c>
      <c r="I47" s="54">
        <v>68872349</v>
      </c>
      <c r="J47" s="41">
        <v>0</v>
      </c>
      <c r="K47" s="54">
        <v>0</v>
      </c>
      <c r="L47" s="41">
        <v>0</v>
      </c>
      <c r="M47" s="54">
        <v>859626000</v>
      </c>
      <c r="N47" s="1" t="s">
        <v>117</v>
      </c>
      <c r="O47" s="44"/>
      <c r="P47" s="45"/>
      <c r="R47" s="45"/>
    </row>
    <row r="48" spans="1:26" x14ac:dyDescent="0.2">
      <c r="A48" s="1" t="s">
        <v>201</v>
      </c>
      <c r="B48" s="52">
        <v>0</v>
      </c>
      <c r="C48" s="41">
        <v>0</v>
      </c>
      <c r="D48" s="41">
        <v>0</v>
      </c>
      <c r="E48" s="41">
        <v>0</v>
      </c>
      <c r="F48" s="54">
        <v>0</v>
      </c>
      <c r="G48" s="41">
        <v>0</v>
      </c>
      <c r="H48" s="54">
        <v>0</v>
      </c>
      <c r="I48" s="54">
        <v>0</v>
      </c>
      <c r="J48" s="41">
        <v>0</v>
      </c>
      <c r="K48" s="54">
        <v>0</v>
      </c>
      <c r="L48" s="41">
        <v>0</v>
      </c>
      <c r="M48" s="54">
        <v>0</v>
      </c>
      <c r="N48" s="1" t="s">
        <v>118</v>
      </c>
      <c r="O48" s="44"/>
      <c r="P48" s="45"/>
      <c r="R48" s="45"/>
    </row>
    <row r="49" spans="1:26" x14ac:dyDescent="0.2">
      <c r="A49" s="1" t="s">
        <v>202</v>
      </c>
      <c r="B49" s="52">
        <v>0</v>
      </c>
      <c r="C49" s="41">
        <v>0</v>
      </c>
      <c r="D49" s="41">
        <v>0</v>
      </c>
      <c r="E49" s="41">
        <v>0</v>
      </c>
      <c r="F49" s="54">
        <v>0</v>
      </c>
      <c r="G49" s="41">
        <v>0</v>
      </c>
      <c r="H49" s="54">
        <v>0</v>
      </c>
      <c r="I49" s="54">
        <v>0</v>
      </c>
      <c r="J49" s="41">
        <v>0</v>
      </c>
      <c r="K49" s="54">
        <v>0</v>
      </c>
      <c r="L49" s="41">
        <v>0</v>
      </c>
      <c r="M49" s="54">
        <v>0</v>
      </c>
      <c r="N49" s="1" t="s">
        <v>119</v>
      </c>
      <c r="O49" s="44"/>
      <c r="P49" s="45"/>
      <c r="R49" s="45"/>
    </row>
    <row r="50" spans="1:26" x14ac:dyDescent="0.2">
      <c r="A50" s="1" t="s">
        <v>203</v>
      </c>
      <c r="B50" s="52">
        <v>132522076</v>
      </c>
      <c r="C50" s="54">
        <v>24658478</v>
      </c>
      <c r="D50" s="54">
        <v>337542932</v>
      </c>
      <c r="E50" s="54">
        <v>46312076</v>
      </c>
      <c r="F50" s="54">
        <v>97616363</v>
      </c>
      <c r="G50" s="54">
        <v>32315670</v>
      </c>
      <c r="H50" s="54">
        <v>42468312</v>
      </c>
      <c r="I50" s="54">
        <v>94572647</v>
      </c>
      <c r="J50" s="54">
        <v>101164664</v>
      </c>
      <c r="K50" s="54">
        <v>128482054</v>
      </c>
      <c r="L50" s="54">
        <v>76513005</v>
      </c>
      <c r="M50" s="54">
        <v>640800000</v>
      </c>
      <c r="N50" s="1" t="s">
        <v>120</v>
      </c>
      <c r="O50" s="44"/>
      <c r="P50" s="45"/>
      <c r="R50" s="45"/>
    </row>
    <row r="51" spans="1:26" x14ac:dyDescent="0.2">
      <c r="A51" s="1" t="s">
        <v>204</v>
      </c>
      <c r="B51" s="52">
        <v>-1130007</v>
      </c>
      <c r="C51" s="41">
        <v>0</v>
      </c>
      <c r="D51" s="41">
        <v>0</v>
      </c>
      <c r="E51" s="41">
        <v>0</v>
      </c>
      <c r="F51" s="54">
        <v>0</v>
      </c>
      <c r="G51" s="41">
        <v>0</v>
      </c>
      <c r="H51" s="54">
        <v>0</v>
      </c>
      <c r="I51" s="54">
        <v>0</v>
      </c>
      <c r="J51" s="54">
        <v>6174583</v>
      </c>
      <c r="K51" s="54">
        <v>4102021</v>
      </c>
      <c r="L51" s="41">
        <v>0</v>
      </c>
      <c r="M51" s="54">
        <v>108494000</v>
      </c>
      <c r="N51" s="1" t="s">
        <v>121</v>
      </c>
      <c r="O51" s="44"/>
      <c r="P51" s="45"/>
      <c r="R51" s="45"/>
    </row>
    <row r="52" spans="1:26" x14ac:dyDescent="0.2">
      <c r="A52" s="1" t="s">
        <v>205</v>
      </c>
      <c r="B52" s="52">
        <v>80944584</v>
      </c>
      <c r="C52" s="41">
        <v>0</v>
      </c>
      <c r="D52" s="41">
        <v>0</v>
      </c>
      <c r="E52" s="41">
        <v>0</v>
      </c>
      <c r="F52" s="54">
        <v>21376599</v>
      </c>
      <c r="G52" s="54">
        <v>197281</v>
      </c>
      <c r="H52" s="54">
        <v>0</v>
      </c>
      <c r="I52" s="54">
        <v>0</v>
      </c>
      <c r="J52" s="41">
        <v>0</v>
      </c>
      <c r="K52" s="54">
        <v>199411</v>
      </c>
      <c r="L52" s="54">
        <v>15761637</v>
      </c>
      <c r="M52" s="54">
        <v>614920000</v>
      </c>
      <c r="N52" s="1" t="s">
        <v>122</v>
      </c>
      <c r="O52" s="44"/>
      <c r="P52" s="45"/>
      <c r="R52" s="45"/>
    </row>
    <row r="53" spans="1:26" x14ac:dyDescent="0.2">
      <c r="A53" s="1" t="s">
        <v>206</v>
      </c>
      <c r="B53" s="52">
        <v>0</v>
      </c>
      <c r="C53" s="41">
        <v>0</v>
      </c>
      <c r="D53" s="41">
        <v>0</v>
      </c>
      <c r="E53" s="41">
        <v>0</v>
      </c>
      <c r="F53" s="54">
        <v>0</v>
      </c>
      <c r="G53" s="41">
        <v>0</v>
      </c>
      <c r="H53" s="54">
        <v>0</v>
      </c>
      <c r="I53" s="54">
        <v>0</v>
      </c>
      <c r="J53" s="54">
        <v>11526630</v>
      </c>
      <c r="K53" s="54">
        <v>0</v>
      </c>
      <c r="L53" s="54">
        <v>3678559</v>
      </c>
      <c r="M53" s="54">
        <v>0</v>
      </c>
      <c r="N53" s="1" t="s">
        <v>123</v>
      </c>
      <c r="O53" s="44"/>
      <c r="P53" s="45"/>
      <c r="R53" s="45"/>
    </row>
    <row r="54" spans="1:26" x14ac:dyDescent="0.2">
      <c r="A54" s="1" t="s">
        <v>207</v>
      </c>
      <c r="B54" s="52">
        <v>0</v>
      </c>
      <c r="C54" s="41">
        <v>0</v>
      </c>
      <c r="D54" s="41">
        <v>0</v>
      </c>
      <c r="E54" s="41">
        <v>0</v>
      </c>
      <c r="F54" s="54">
        <v>0</v>
      </c>
      <c r="G54" s="41">
        <v>0</v>
      </c>
      <c r="H54" s="54">
        <v>0</v>
      </c>
      <c r="I54" s="54">
        <v>0</v>
      </c>
      <c r="J54" s="41">
        <v>0</v>
      </c>
      <c r="K54" s="54">
        <v>0</v>
      </c>
      <c r="L54" s="41">
        <v>0</v>
      </c>
      <c r="M54" s="54">
        <v>583695000</v>
      </c>
      <c r="N54" s="1" t="s">
        <v>124</v>
      </c>
      <c r="O54" s="44"/>
      <c r="P54" s="45"/>
      <c r="R54" s="45"/>
    </row>
    <row r="55" spans="1:26" x14ac:dyDescent="0.2">
      <c r="A55" s="1" t="s">
        <v>208</v>
      </c>
      <c r="B55" s="52">
        <v>0</v>
      </c>
      <c r="C55" s="41">
        <v>0</v>
      </c>
      <c r="D55" s="54">
        <v>11993467</v>
      </c>
      <c r="E55" s="41">
        <v>0</v>
      </c>
      <c r="F55" s="54">
        <v>0</v>
      </c>
      <c r="G55" s="41">
        <v>0</v>
      </c>
      <c r="H55" s="54">
        <v>0</v>
      </c>
      <c r="I55" s="54">
        <v>0</v>
      </c>
      <c r="J55" s="41">
        <v>0</v>
      </c>
      <c r="K55" s="54">
        <v>5849743</v>
      </c>
      <c r="L55" s="41">
        <v>0</v>
      </c>
      <c r="M55" s="54">
        <v>0</v>
      </c>
      <c r="N55" s="1" t="s">
        <v>125</v>
      </c>
      <c r="O55" s="44"/>
      <c r="P55" s="45"/>
      <c r="R55" s="45"/>
    </row>
    <row r="56" spans="1:26" x14ac:dyDescent="0.2">
      <c r="A56" s="1" t="s">
        <v>209</v>
      </c>
      <c r="B56" s="52">
        <v>-3648428</v>
      </c>
      <c r="C56" s="41">
        <v>0</v>
      </c>
      <c r="D56" s="54">
        <v>-123420495</v>
      </c>
      <c r="E56" s="54">
        <v>-1911712</v>
      </c>
      <c r="F56" s="54">
        <v>0</v>
      </c>
      <c r="G56" s="41">
        <v>0</v>
      </c>
      <c r="H56" s="54">
        <v>0</v>
      </c>
      <c r="I56" s="54">
        <v>-4397422</v>
      </c>
      <c r="J56" s="54">
        <v>-1584070</v>
      </c>
      <c r="K56" s="54">
        <v>-9224113</v>
      </c>
      <c r="L56" s="41">
        <v>0</v>
      </c>
      <c r="M56" s="54">
        <v>-144611000</v>
      </c>
      <c r="N56" s="1" t="s">
        <v>126</v>
      </c>
      <c r="O56" s="44"/>
      <c r="P56" s="45"/>
      <c r="R56" s="45"/>
    </row>
    <row r="57" spans="1:26" x14ac:dyDescent="0.2">
      <c r="A57" s="1" t="s">
        <v>210</v>
      </c>
      <c r="B57" s="52">
        <v>18414301</v>
      </c>
      <c r="C57" s="54">
        <v>1497309</v>
      </c>
      <c r="D57" s="54">
        <v>16226674</v>
      </c>
      <c r="E57" s="54">
        <v>9562612</v>
      </c>
      <c r="F57" s="54">
        <v>8403428</v>
      </c>
      <c r="G57" s="54">
        <v>543537</v>
      </c>
      <c r="H57" s="54">
        <v>5559099</v>
      </c>
      <c r="I57" s="54">
        <v>3747190</v>
      </c>
      <c r="J57" s="54">
        <v>118105320</v>
      </c>
      <c r="K57" s="54">
        <v>18636906</v>
      </c>
      <c r="L57" s="54">
        <v>-3201114</v>
      </c>
      <c r="M57" s="54">
        <v>0</v>
      </c>
      <c r="N57" s="1" t="s">
        <v>127</v>
      </c>
      <c r="O57" s="44"/>
      <c r="P57" s="45"/>
      <c r="R57" s="45"/>
    </row>
    <row r="58" spans="1:26" x14ac:dyDescent="0.2">
      <c r="A58" s="1" t="s">
        <v>211</v>
      </c>
      <c r="B58" s="40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54">
        <v>0</v>
      </c>
      <c r="I58" s="41">
        <v>0</v>
      </c>
      <c r="J58" s="41">
        <v>0</v>
      </c>
      <c r="K58" s="54">
        <v>0</v>
      </c>
      <c r="L58" s="41">
        <v>0</v>
      </c>
      <c r="M58" s="54">
        <v>-237772000</v>
      </c>
      <c r="N58" s="1" t="s">
        <v>128</v>
      </c>
      <c r="O58" s="44"/>
      <c r="P58" s="45"/>
      <c r="R58" s="45"/>
    </row>
    <row r="59" spans="1:26" x14ac:dyDescent="0.2">
      <c r="A59" s="1" t="s">
        <v>212</v>
      </c>
      <c r="B59" s="52">
        <v>313420750</v>
      </c>
      <c r="C59" s="54">
        <v>33217552</v>
      </c>
      <c r="D59" s="54">
        <v>540547090</v>
      </c>
      <c r="E59" s="54">
        <v>24715053</v>
      </c>
      <c r="F59" s="54">
        <v>150459016</v>
      </c>
      <c r="G59" s="54">
        <v>24319419</v>
      </c>
      <c r="H59" s="54">
        <v>87192984</v>
      </c>
      <c r="I59" s="54">
        <v>321357887</v>
      </c>
      <c r="J59" s="54">
        <v>111889817</v>
      </c>
      <c r="K59" s="54">
        <v>170035560</v>
      </c>
      <c r="L59" s="54">
        <v>43537975</v>
      </c>
      <c r="M59" s="54">
        <v>1701316000</v>
      </c>
      <c r="N59" s="1" t="s">
        <v>129</v>
      </c>
      <c r="O59" s="44"/>
      <c r="P59" s="45"/>
      <c r="R59" s="45"/>
    </row>
    <row r="60" spans="1:26" x14ac:dyDescent="0.2">
      <c r="A60" s="1" t="s">
        <v>213</v>
      </c>
      <c r="B60" s="52">
        <v>89010000</v>
      </c>
      <c r="C60" s="41">
        <v>0</v>
      </c>
      <c r="D60" s="41">
        <v>0</v>
      </c>
      <c r="E60" s="41">
        <v>0</v>
      </c>
      <c r="F60" s="54">
        <v>70900000</v>
      </c>
      <c r="G60" s="41">
        <v>0</v>
      </c>
      <c r="H60" s="54">
        <v>0</v>
      </c>
      <c r="I60" s="54">
        <v>70900000</v>
      </c>
      <c r="J60" s="41">
        <v>0</v>
      </c>
      <c r="K60" s="41">
        <v>0</v>
      </c>
      <c r="L60" s="54">
        <v>85080000</v>
      </c>
      <c r="M60" s="54">
        <v>0</v>
      </c>
      <c r="N60" s="1" t="s">
        <v>130</v>
      </c>
      <c r="O60" s="44"/>
      <c r="P60" s="45"/>
      <c r="R60" s="45"/>
    </row>
    <row r="61" spans="1:26" x14ac:dyDescent="0.2">
      <c r="A61" s="1" t="s">
        <v>214</v>
      </c>
      <c r="B61" s="52">
        <v>779533276</v>
      </c>
      <c r="C61" s="54">
        <v>179373339</v>
      </c>
      <c r="D61" s="54">
        <v>1426037205</v>
      </c>
      <c r="E61" s="54">
        <v>228678029</v>
      </c>
      <c r="F61" s="54">
        <v>851098660</v>
      </c>
      <c r="G61" s="54">
        <v>167442850</v>
      </c>
      <c r="H61" s="54">
        <v>260220395</v>
      </c>
      <c r="I61" s="54">
        <v>818089773</v>
      </c>
      <c r="J61" s="54">
        <v>547276944</v>
      </c>
      <c r="K61" s="54">
        <v>518081582</v>
      </c>
      <c r="L61" s="54">
        <v>422025062</v>
      </c>
      <c r="M61" s="54">
        <v>4767268000</v>
      </c>
      <c r="N61" s="1" t="s">
        <v>131</v>
      </c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x14ac:dyDescent="0.2">
      <c r="A62" s="10" t="s">
        <v>215</v>
      </c>
      <c r="B62" s="57">
        <v>172522556</v>
      </c>
      <c r="C62" s="42">
        <v>0</v>
      </c>
      <c r="D62" s="55">
        <v>62135585</v>
      </c>
      <c r="E62" s="55">
        <v>19546406</v>
      </c>
      <c r="F62" s="55">
        <v>148978205</v>
      </c>
      <c r="G62" s="42">
        <v>0</v>
      </c>
      <c r="H62" s="54">
        <v>4740986</v>
      </c>
      <c r="I62" s="55">
        <v>170465243</v>
      </c>
      <c r="J62" s="55">
        <v>16667597</v>
      </c>
      <c r="K62" s="55">
        <v>14628900</v>
      </c>
      <c r="L62" s="42">
        <v>0</v>
      </c>
      <c r="M62" s="54">
        <v>0</v>
      </c>
      <c r="N62" s="10" t="s">
        <v>132</v>
      </c>
      <c r="O62" s="44"/>
      <c r="P62" s="44"/>
      <c r="Q62" s="44"/>
      <c r="R62" s="44"/>
      <c r="S62" s="44"/>
      <c r="T62" s="44"/>
      <c r="U62" s="44"/>
      <c r="V62" s="66"/>
      <c r="W62" s="44"/>
      <c r="X62" s="44"/>
      <c r="Y62" s="44"/>
      <c r="Z62" s="44"/>
    </row>
    <row r="63" spans="1:26" x14ac:dyDescent="0.2">
      <c r="A63" s="1" t="s">
        <v>255</v>
      </c>
      <c r="B63" s="52">
        <v>0</v>
      </c>
      <c r="C63" s="41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177305000</v>
      </c>
      <c r="N63" s="1" t="s">
        <v>254</v>
      </c>
      <c r="O63" s="44"/>
      <c r="P63" s="45"/>
      <c r="R63" s="45"/>
    </row>
    <row r="64" spans="1:26" x14ac:dyDescent="0.2">
      <c r="A64" s="5" t="s">
        <v>216</v>
      </c>
      <c r="B64" s="52">
        <v>952055832</v>
      </c>
      <c r="C64" s="52">
        <v>179373339</v>
      </c>
      <c r="D64" s="52">
        <v>1488172790</v>
      </c>
      <c r="E64" s="52">
        <v>248224435</v>
      </c>
      <c r="F64" s="52">
        <v>1000076865</v>
      </c>
      <c r="G64" s="52">
        <v>167442850</v>
      </c>
      <c r="H64" s="54">
        <v>264961381</v>
      </c>
      <c r="I64" s="52">
        <v>988555016</v>
      </c>
      <c r="J64" s="52">
        <v>563944541</v>
      </c>
      <c r="K64" s="52">
        <v>532710482</v>
      </c>
      <c r="L64" s="52">
        <v>422025062</v>
      </c>
      <c r="M64" s="54">
        <v>4944573000</v>
      </c>
      <c r="N64" s="5" t="s">
        <v>133</v>
      </c>
      <c r="O64" s="44"/>
      <c r="P64" s="45"/>
      <c r="R64" s="45"/>
    </row>
    <row r="65" spans="1:18" ht="13.5" customHeight="1" x14ac:dyDescent="0.2">
      <c r="A65" s="5" t="s">
        <v>217</v>
      </c>
      <c r="B65" s="52">
        <v>5460562461</v>
      </c>
      <c r="C65" s="52">
        <v>1518036773</v>
      </c>
      <c r="D65" s="52">
        <v>9392041047</v>
      </c>
      <c r="E65" s="52">
        <v>2761592212</v>
      </c>
      <c r="F65" s="52">
        <v>12459066306</v>
      </c>
      <c r="G65" s="52">
        <v>1520642509</v>
      </c>
      <c r="H65" s="54">
        <v>2607398579</v>
      </c>
      <c r="I65" s="52">
        <v>8726943739</v>
      </c>
      <c r="J65" s="52">
        <v>4104493455</v>
      </c>
      <c r="K65" s="52">
        <v>3258385837</v>
      </c>
      <c r="L65" s="52">
        <v>3721883280</v>
      </c>
      <c r="M65" s="54">
        <v>31958300000</v>
      </c>
      <c r="N65" s="5" t="s">
        <v>134</v>
      </c>
      <c r="O65" s="44"/>
      <c r="P65" s="45"/>
      <c r="R65" s="45"/>
    </row>
    <row r="66" spans="1:18" s="11" customFormat="1" x14ac:dyDescent="0.2">
      <c r="A66" s="11" t="s">
        <v>135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11" t="s">
        <v>135</v>
      </c>
      <c r="O66" s="44"/>
      <c r="P66" s="45"/>
      <c r="Q66"/>
      <c r="R66" s="45"/>
    </row>
    <row r="67" spans="1:18" s="11" customFormat="1" x14ac:dyDescent="0.2">
      <c r="A67" s="12" t="s">
        <v>22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8" t="s">
        <v>25</v>
      </c>
      <c r="O67" s="44"/>
      <c r="P67" s="45"/>
      <c r="Q67"/>
      <c r="R67" s="45"/>
    </row>
    <row r="68" spans="1:18" x14ac:dyDescent="0.2">
      <c r="A68" s="5" t="s">
        <v>218</v>
      </c>
      <c r="B68" s="52">
        <v>298645714</v>
      </c>
      <c r="C68" s="52">
        <v>92299659</v>
      </c>
      <c r="D68" s="52">
        <v>589225347</v>
      </c>
      <c r="E68" s="52">
        <v>138733869</v>
      </c>
      <c r="F68" s="52">
        <v>614309629</v>
      </c>
      <c r="G68" s="52">
        <v>97156666</v>
      </c>
      <c r="H68" s="52">
        <v>173158385</v>
      </c>
      <c r="I68" s="52">
        <v>500883128</v>
      </c>
      <c r="J68" s="52">
        <v>228966175</v>
      </c>
      <c r="K68" s="52">
        <v>187643565</v>
      </c>
      <c r="L68" s="52">
        <v>221501791</v>
      </c>
      <c r="M68" s="52">
        <v>1768840000</v>
      </c>
      <c r="N68" s="5" t="s">
        <v>136</v>
      </c>
      <c r="O68" s="44"/>
      <c r="P68" s="45"/>
      <c r="R68" s="45"/>
    </row>
    <row r="69" spans="1:18" x14ac:dyDescent="0.2">
      <c r="A69" s="5" t="s">
        <v>219</v>
      </c>
      <c r="B69" s="52">
        <v>128250159</v>
      </c>
      <c r="C69" s="52">
        <v>43554699</v>
      </c>
      <c r="D69" s="52">
        <v>213521863</v>
      </c>
      <c r="E69" s="52">
        <v>82090266</v>
      </c>
      <c r="F69" s="52">
        <v>319448371</v>
      </c>
      <c r="G69" s="52">
        <v>61083565</v>
      </c>
      <c r="H69" s="52">
        <v>105168679</v>
      </c>
      <c r="I69" s="52">
        <v>242591551</v>
      </c>
      <c r="J69" s="52">
        <v>102758637</v>
      </c>
      <c r="K69" s="52">
        <v>58762731</v>
      </c>
      <c r="L69" s="52">
        <v>118641022</v>
      </c>
      <c r="M69" s="52">
        <v>776045000</v>
      </c>
      <c r="N69" s="5" t="s">
        <v>137</v>
      </c>
      <c r="O69" s="44"/>
      <c r="P69" s="45"/>
      <c r="R69" s="45"/>
    </row>
    <row r="70" spans="1:18" x14ac:dyDescent="0.2">
      <c r="A70" s="5" t="s">
        <v>220</v>
      </c>
      <c r="B70" s="52">
        <v>170395555</v>
      </c>
      <c r="C70" s="52">
        <v>48744960</v>
      </c>
      <c r="D70" s="52">
        <v>375703484</v>
      </c>
      <c r="E70" s="52">
        <v>56643603</v>
      </c>
      <c r="F70" s="52">
        <v>294861258</v>
      </c>
      <c r="G70" s="52">
        <v>36073101</v>
      </c>
      <c r="H70" s="52">
        <v>67989706</v>
      </c>
      <c r="I70" s="52">
        <v>258291577</v>
      </c>
      <c r="J70" s="52">
        <v>126207538</v>
      </c>
      <c r="K70" s="52">
        <v>128880834</v>
      </c>
      <c r="L70" s="52">
        <v>102860769</v>
      </c>
      <c r="M70" s="52">
        <v>992795000</v>
      </c>
      <c r="N70" s="5" t="s">
        <v>138</v>
      </c>
      <c r="O70" s="44"/>
      <c r="P70" s="45"/>
      <c r="R70" s="45"/>
    </row>
    <row r="71" spans="1:18" x14ac:dyDescent="0.2">
      <c r="A71" s="5" t="s">
        <v>221</v>
      </c>
      <c r="B71" s="52">
        <v>73299736</v>
      </c>
      <c r="C71" s="52">
        <v>4310733</v>
      </c>
      <c r="D71" s="52">
        <v>25769895</v>
      </c>
      <c r="E71" s="52">
        <v>7668744</v>
      </c>
      <c r="F71" s="52">
        <v>74068995</v>
      </c>
      <c r="G71" s="52">
        <v>2970085</v>
      </c>
      <c r="H71" s="52">
        <v>20589127</v>
      </c>
      <c r="I71" s="52">
        <v>167252190</v>
      </c>
      <c r="J71" s="52">
        <v>13439946</v>
      </c>
      <c r="K71" s="52">
        <v>48799189</v>
      </c>
      <c r="L71" s="52">
        <v>14952623</v>
      </c>
      <c r="M71" s="52">
        <v>168585000</v>
      </c>
      <c r="N71" s="5" t="s">
        <v>139</v>
      </c>
      <c r="O71" s="44"/>
      <c r="P71" s="45"/>
      <c r="R71" s="45"/>
    </row>
    <row r="72" spans="1:18" x14ac:dyDescent="0.2">
      <c r="A72" s="5" t="s">
        <v>222</v>
      </c>
      <c r="B72" s="52">
        <v>243695291</v>
      </c>
      <c r="C72" s="52">
        <v>53055693</v>
      </c>
      <c r="D72" s="52">
        <v>401473379</v>
      </c>
      <c r="E72" s="52">
        <v>64312347</v>
      </c>
      <c r="F72" s="52">
        <v>368930253</v>
      </c>
      <c r="G72" s="52">
        <v>39043186</v>
      </c>
      <c r="H72" s="52">
        <v>88578833</v>
      </c>
      <c r="I72" s="52">
        <v>425543767</v>
      </c>
      <c r="J72" s="52">
        <v>139647484</v>
      </c>
      <c r="K72" s="52">
        <v>177680023</v>
      </c>
      <c r="L72" s="52">
        <v>117813392</v>
      </c>
      <c r="M72" s="52">
        <v>1161380000</v>
      </c>
      <c r="N72" s="5" t="s">
        <v>140</v>
      </c>
      <c r="O72" s="44"/>
      <c r="P72" s="45"/>
      <c r="R72" s="45"/>
    </row>
    <row r="73" spans="1:18" x14ac:dyDescent="0.2">
      <c r="A73" s="5" t="s">
        <v>223</v>
      </c>
      <c r="B73" s="52">
        <v>72874403</v>
      </c>
      <c r="C73" s="52">
        <v>1865722</v>
      </c>
      <c r="D73" s="52">
        <v>9932574</v>
      </c>
      <c r="E73" s="52">
        <v>9305990</v>
      </c>
      <c r="F73" s="52">
        <v>32485540</v>
      </c>
      <c r="G73" s="52">
        <v>1513262</v>
      </c>
      <c r="H73" s="52">
        <v>1012748</v>
      </c>
      <c r="I73" s="52">
        <v>22248532</v>
      </c>
      <c r="J73" s="52">
        <v>8134893</v>
      </c>
      <c r="K73" s="52">
        <v>5037386</v>
      </c>
      <c r="L73" s="52">
        <v>3512257</v>
      </c>
      <c r="M73" s="52">
        <v>66824000</v>
      </c>
      <c r="N73" s="5" t="s">
        <v>141</v>
      </c>
      <c r="O73" s="44"/>
      <c r="P73" s="45"/>
      <c r="R73" s="45"/>
    </row>
    <row r="74" spans="1:18" x14ac:dyDescent="0.2">
      <c r="A74" s="5" t="s">
        <v>224</v>
      </c>
      <c r="B74" s="52">
        <v>4821303</v>
      </c>
      <c r="C74" s="52">
        <v>-121839</v>
      </c>
      <c r="D74" s="52">
        <v>1344294</v>
      </c>
      <c r="E74" s="40">
        <v>0</v>
      </c>
      <c r="F74" s="52">
        <v>3740527</v>
      </c>
      <c r="G74" s="40">
        <v>0</v>
      </c>
      <c r="H74" s="52">
        <v>632917</v>
      </c>
      <c r="I74" s="40">
        <v>0</v>
      </c>
      <c r="J74" s="52">
        <v>5186549</v>
      </c>
      <c r="K74" s="52">
        <v>52543</v>
      </c>
      <c r="L74" s="40">
        <v>0</v>
      </c>
      <c r="M74" s="52">
        <v>15686000</v>
      </c>
      <c r="N74" s="5" t="s">
        <v>142</v>
      </c>
      <c r="O74" s="44"/>
      <c r="P74" s="45"/>
      <c r="R74" s="45"/>
    </row>
    <row r="75" spans="1:18" x14ac:dyDescent="0.2">
      <c r="A75" s="5" t="s">
        <v>225</v>
      </c>
      <c r="B75" s="52">
        <v>3254095</v>
      </c>
      <c r="C75" s="52">
        <v>190193</v>
      </c>
      <c r="D75" s="52">
        <v>327969</v>
      </c>
      <c r="E75" s="52">
        <v>1696316</v>
      </c>
      <c r="F75" s="52">
        <v>2046380</v>
      </c>
      <c r="G75" s="52">
        <v>43871</v>
      </c>
      <c r="H75" s="52">
        <v>1852173</v>
      </c>
      <c r="I75" s="52">
        <v>1330248</v>
      </c>
      <c r="J75" s="52">
        <v>6309301</v>
      </c>
      <c r="K75" s="52">
        <v>756945</v>
      </c>
      <c r="L75" s="52">
        <v>618856</v>
      </c>
      <c r="M75" s="52">
        <v>3490000</v>
      </c>
      <c r="N75" s="5" t="s">
        <v>143</v>
      </c>
      <c r="O75" s="44"/>
      <c r="P75" s="45"/>
      <c r="R75" s="45"/>
    </row>
    <row r="76" spans="1:18" x14ac:dyDescent="0.2">
      <c r="A76" s="5" t="s">
        <v>226</v>
      </c>
      <c r="B76" s="40">
        <v>0</v>
      </c>
      <c r="C76" s="52">
        <v>0</v>
      </c>
      <c r="D76" s="40">
        <v>0</v>
      </c>
      <c r="E76" s="40">
        <v>0</v>
      </c>
      <c r="F76" s="52">
        <v>32475</v>
      </c>
      <c r="G76" s="40">
        <v>0</v>
      </c>
      <c r="H76" s="40">
        <v>0</v>
      </c>
      <c r="I76" s="52">
        <v>28295</v>
      </c>
      <c r="J76" s="40">
        <v>0</v>
      </c>
      <c r="K76" s="52">
        <v>354714</v>
      </c>
      <c r="L76" s="40">
        <v>0</v>
      </c>
      <c r="M76" s="40">
        <v>0</v>
      </c>
      <c r="N76" s="5" t="s">
        <v>144</v>
      </c>
      <c r="O76" s="44"/>
      <c r="P76" s="45"/>
      <c r="R76" s="45"/>
    </row>
    <row r="77" spans="1:18" x14ac:dyDescent="0.2">
      <c r="A77" s="5" t="s">
        <v>227</v>
      </c>
      <c r="B77" s="40">
        <v>0</v>
      </c>
      <c r="C77" s="40">
        <v>0</v>
      </c>
      <c r="D77" s="40">
        <v>0</v>
      </c>
      <c r="E77" s="52">
        <v>410550</v>
      </c>
      <c r="F77" s="52">
        <v>75156015</v>
      </c>
      <c r="G77" s="40">
        <v>0</v>
      </c>
      <c r="H77" s="40">
        <v>0</v>
      </c>
      <c r="I77" s="40">
        <v>0</v>
      </c>
      <c r="J77" s="40">
        <v>0</v>
      </c>
      <c r="K77" s="52">
        <v>0</v>
      </c>
      <c r="L77" s="40">
        <v>0</v>
      </c>
      <c r="M77" s="40">
        <v>0</v>
      </c>
      <c r="N77" s="5" t="s">
        <v>145</v>
      </c>
      <c r="O77" s="44"/>
      <c r="P77" s="45"/>
      <c r="R77" s="45"/>
    </row>
    <row r="78" spans="1:18" x14ac:dyDescent="0.2">
      <c r="A78" s="5" t="s">
        <v>228</v>
      </c>
      <c r="B78" s="52">
        <v>0</v>
      </c>
      <c r="C78" s="40">
        <v>0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52">
        <v>0</v>
      </c>
      <c r="J78" s="40">
        <v>0</v>
      </c>
      <c r="K78" s="52">
        <v>0</v>
      </c>
      <c r="L78" s="40">
        <v>0</v>
      </c>
      <c r="M78" s="40">
        <v>174586000</v>
      </c>
      <c r="N78" s="5" t="s">
        <v>146</v>
      </c>
      <c r="O78" s="44"/>
      <c r="P78" s="45"/>
      <c r="R78" s="45"/>
    </row>
    <row r="79" spans="1:18" x14ac:dyDescent="0.2">
      <c r="A79" s="5" t="s">
        <v>229</v>
      </c>
      <c r="B79" s="52">
        <v>4526200</v>
      </c>
      <c r="C79" s="52">
        <v>8098712</v>
      </c>
      <c r="D79" s="52">
        <v>31627707</v>
      </c>
      <c r="E79" s="52">
        <v>2259475</v>
      </c>
      <c r="F79" s="52">
        <v>5594077</v>
      </c>
      <c r="G79" s="52">
        <v>3437206</v>
      </c>
      <c r="H79" s="52">
        <v>5328956</v>
      </c>
      <c r="I79" s="52">
        <v>16834238</v>
      </c>
      <c r="J79" s="52">
        <v>4700851</v>
      </c>
      <c r="K79" s="52">
        <v>6051767</v>
      </c>
      <c r="L79" s="52">
        <v>10948689</v>
      </c>
      <c r="M79" s="52">
        <v>27445000</v>
      </c>
      <c r="N79" s="5" t="s">
        <v>147</v>
      </c>
      <c r="O79" s="44"/>
      <c r="P79" s="45"/>
      <c r="R79" s="45"/>
    </row>
    <row r="80" spans="1:18" x14ac:dyDescent="0.2">
      <c r="A80" s="5" t="s">
        <v>230</v>
      </c>
      <c r="B80" s="52">
        <v>85476001</v>
      </c>
      <c r="C80" s="52">
        <v>10032788</v>
      </c>
      <c r="D80" s="52">
        <v>43232544</v>
      </c>
      <c r="E80" s="52">
        <v>13672331</v>
      </c>
      <c r="F80" s="52">
        <v>119055014</v>
      </c>
      <c r="G80" s="52">
        <v>4994339</v>
      </c>
      <c r="H80" s="52">
        <v>8826794</v>
      </c>
      <c r="I80" s="52">
        <v>40441313</v>
      </c>
      <c r="J80" s="52">
        <v>24331594</v>
      </c>
      <c r="K80" s="52">
        <v>12253355</v>
      </c>
      <c r="L80" s="52">
        <v>15079802</v>
      </c>
      <c r="M80" s="52">
        <v>0</v>
      </c>
      <c r="N80" s="5" t="s">
        <v>148</v>
      </c>
      <c r="O80" s="44"/>
      <c r="P80" s="45"/>
      <c r="R80" s="45"/>
    </row>
    <row r="81" spans="1:18" x14ac:dyDescent="0.2">
      <c r="A81" s="5" t="s">
        <v>231</v>
      </c>
      <c r="B81" s="52">
        <v>329171292</v>
      </c>
      <c r="C81" s="52">
        <v>63088481</v>
      </c>
      <c r="D81" s="52">
        <v>444705923</v>
      </c>
      <c r="E81" s="52">
        <v>77984678</v>
      </c>
      <c r="F81" s="52">
        <v>487985267</v>
      </c>
      <c r="G81" s="52">
        <v>44037525</v>
      </c>
      <c r="H81" s="52">
        <v>97405627</v>
      </c>
      <c r="I81" s="52">
        <v>465985080</v>
      </c>
      <c r="J81" s="52">
        <v>163979078</v>
      </c>
      <c r="K81" s="52">
        <v>189933378</v>
      </c>
      <c r="L81" s="52">
        <v>132893194</v>
      </c>
      <c r="M81" s="52">
        <v>1449411000</v>
      </c>
      <c r="N81" s="5" t="s">
        <v>149</v>
      </c>
      <c r="O81" s="44"/>
      <c r="P81" s="45"/>
      <c r="R81" s="45"/>
    </row>
    <row r="82" spans="1:18" x14ac:dyDescent="0.2">
      <c r="A82" s="5" t="s">
        <v>232</v>
      </c>
      <c r="B82" s="52">
        <v>53769552</v>
      </c>
      <c r="C82" s="52">
        <v>17546013</v>
      </c>
      <c r="D82" s="52">
        <v>100278141</v>
      </c>
      <c r="E82" s="52">
        <v>20837461</v>
      </c>
      <c r="F82" s="52">
        <v>102229466</v>
      </c>
      <c r="G82" s="52">
        <v>17250422</v>
      </c>
      <c r="H82" s="52">
        <v>23793312</v>
      </c>
      <c r="I82" s="52">
        <v>67799698</v>
      </c>
      <c r="J82" s="52">
        <v>48185240</v>
      </c>
      <c r="K82" s="52">
        <v>49673888</v>
      </c>
      <c r="L82" s="52">
        <v>41092999</v>
      </c>
      <c r="M82" s="52">
        <v>263732000</v>
      </c>
      <c r="N82" s="5" t="s">
        <v>150</v>
      </c>
      <c r="O82" s="45"/>
      <c r="P82" s="45"/>
      <c r="R82" s="45"/>
    </row>
    <row r="83" spans="1:18" x14ac:dyDescent="0.2">
      <c r="A83" s="5" t="s">
        <v>233</v>
      </c>
      <c r="B83" s="52">
        <v>10564628</v>
      </c>
      <c r="C83" s="52">
        <v>4191078</v>
      </c>
      <c r="D83" s="52">
        <v>28592465</v>
      </c>
      <c r="E83" s="52">
        <v>6974905</v>
      </c>
      <c r="F83" s="52">
        <v>22276567</v>
      </c>
      <c r="G83" s="52">
        <v>3429184</v>
      </c>
      <c r="H83" s="52">
        <v>4980393</v>
      </c>
      <c r="I83" s="52">
        <v>35610484</v>
      </c>
      <c r="J83" s="52">
        <v>8277177</v>
      </c>
      <c r="K83" s="52">
        <v>12667231</v>
      </c>
      <c r="L83" s="52">
        <v>8693442</v>
      </c>
      <c r="M83" s="52">
        <v>34981000</v>
      </c>
      <c r="N83" s="5" t="s">
        <v>151</v>
      </c>
      <c r="O83" s="45"/>
      <c r="P83" s="45"/>
      <c r="R83" s="45"/>
    </row>
    <row r="84" spans="1:18" x14ac:dyDescent="0.2">
      <c r="A84" s="5" t="s">
        <v>234</v>
      </c>
      <c r="B84" s="52">
        <v>62024070</v>
      </c>
      <c r="C84" s="52">
        <v>12973563</v>
      </c>
      <c r="D84" s="52">
        <v>69236662</v>
      </c>
      <c r="E84" s="52">
        <v>17695537</v>
      </c>
      <c r="F84" s="52">
        <v>83342851</v>
      </c>
      <c r="G84" s="52">
        <v>13423341</v>
      </c>
      <c r="H84" s="52">
        <v>15133829</v>
      </c>
      <c r="I84" s="52">
        <v>79470982</v>
      </c>
      <c r="J84" s="52">
        <v>51714918</v>
      </c>
      <c r="K84" s="52">
        <v>46300293</v>
      </c>
      <c r="L84" s="52">
        <v>29194166</v>
      </c>
      <c r="M84" s="52">
        <v>260558000</v>
      </c>
      <c r="N84" s="5" t="s">
        <v>152</v>
      </c>
      <c r="O84" s="45"/>
      <c r="P84" s="45"/>
      <c r="R84" s="45"/>
    </row>
    <row r="85" spans="1:18" x14ac:dyDescent="0.2">
      <c r="A85" s="5" t="s">
        <v>235</v>
      </c>
      <c r="B85" s="52">
        <v>31847366</v>
      </c>
      <c r="C85" s="52">
        <v>6095649</v>
      </c>
      <c r="D85" s="52">
        <v>2130574</v>
      </c>
      <c r="E85" s="52">
        <v>6357067</v>
      </c>
      <c r="F85" s="52">
        <v>195058795</v>
      </c>
      <c r="G85" s="52">
        <v>4917828</v>
      </c>
      <c r="H85" s="52">
        <v>13555535</v>
      </c>
      <c r="I85" s="52">
        <v>0</v>
      </c>
      <c r="J85" s="52">
        <v>14908667</v>
      </c>
      <c r="K85" s="52">
        <v>0</v>
      </c>
      <c r="L85" s="52">
        <v>17725712</v>
      </c>
      <c r="M85" s="52">
        <v>0</v>
      </c>
      <c r="N85" s="5" t="s">
        <v>153</v>
      </c>
      <c r="O85" s="44"/>
      <c r="P85" s="45"/>
      <c r="R85" s="45"/>
    </row>
    <row r="86" spans="1:18" x14ac:dyDescent="0.2">
      <c r="A86" s="5" t="s">
        <v>236</v>
      </c>
      <c r="B86" s="52">
        <v>0</v>
      </c>
      <c r="C86" s="40">
        <v>0</v>
      </c>
      <c r="D86" s="40">
        <v>0</v>
      </c>
      <c r="E86" s="40">
        <v>0</v>
      </c>
      <c r="F86" s="52">
        <v>164209</v>
      </c>
      <c r="G86" s="40">
        <v>0</v>
      </c>
      <c r="H86" s="40">
        <v>330734</v>
      </c>
      <c r="I86" s="52">
        <v>40600190</v>
      </c>
      <c r="J86" s="40">
        <v>0</v>
      </c>
      <c r="K86" s="52">
        <v>18970314</v>
      </c>
      <c r="L86" s="40">
        <v>0</v>
      </c>
      <c r="M86" s="40">
        <v>0</v>
      </c>
      <c r="N86" s="5" t="s">
        <v>154</v>
      </c>
      <c r="O86" s="44"/>
      <c r="P86" s="45"/>
      <c r="R86" s="45"/>
    </row>
    <row r="87" spans="1:18" x14ac:dyDescent="0.2">
      <c r="A87" s="5" t="s">
        <v>237</v>
      </c>
      <c r="B87" s="40">
        <v>0</v>
      </c>
      <c r="C87" s="52">
        <v>47273</v>
      </c>
      <c r="D87" s="40">
        <v>0</v>
      </c>
      <c r="E87" s="40">
        <v>0</v>
      </c>
      <c r="F87" s="52">
        <v>1526769</v>
      </c>
      <c r="G87" s="52">
        <v>0</v>
      </c>
      <c r="H87" s="52">
        <v>2196277</v>
      </c>
      <c r="I87" s="52">
        <v>95782</v>
      </c>
      <c r="J87" s="52">
        <v>43600</v>
      </c>
      <c r="K87" s="52">
        <v>-264051</v>
      </c>
      <c r="L87" s="52">
        <v>775330</v>
      </c>
      <c r="M87" s="52">
        <v>0</v>
      </c>
      <c r="N87" s="5" t="s">
        <v>155</v>
      </c>
      <c r="O87" s="44"/>
      <c r="P87" s="45"/>
      <c r="R87" s="45"/>
    </row>
    <row r="88" spans="1:18" x14ac:dyDescent="0.2">
      <c r="A88" s="5" t="s">
        <v>238</v>
      </c>
      <c r="B88" s="40">
        <v>0</v>
      </c>
      <c r="C88" s="40">
        <v>0</v>
      </c>
      <c r="D88" s="40">
        <v>0</v>
      </c>
      <c r="E88" s="40">
        <v>0</v>
      </c>
      <c r="F88" s="52">
        <v>0</v>
      </c>
      <c r="G88" s="52">
        <v>212700</v>
      </c>
      <c r="H88" s="40">
        <v>0</v>
      </c>
      <c r="I88" s="52">
        <v>-6175847</v>
      </c>
      <c r="J88" s="40">
        <v>0</v>
      </c>
      <c r="K88" s="52">
        <v>0</v>
      </c>
      <c r="L88" s="40">
        <v>0</v>
      </c>
      <c r="M88" s="40">
        <v>0</v>
      </c>
      <c r="N88" s="5" t="s">
        <v>156</v>
      </c>
      <c r="O88" s="44"/>
      <c r="P88" s="45"/>
      <c r="R88" s="45"/>
    </row>
    <row r="89" spans="1:18" x14ac:dyDescent="0.2">
      <c r="A89" s="5" t="s">
        <v>193</v>
      </c>
      <c r="B89" s="52">
        <v>-2377232</v>
      </c>
      <c r="C89" s="52">
        <v>418427</v>
      </c>
      <c r="D89" s="52">
        <v>-1271905</v>
      </c>
      <c r="E89" s="52">
        <v>396624</v>
      </c>
      <c r="F89" s="52">
        <v>-422610</v>
      </c>
      <c r="G89" s="40">
        <v>0</v>
      </c>
      <c r="H89" s="52">
        <v>173691</v>
      </c>
      <c r="I89" s="52">
        <v>13407353</v>
      </c>
      <c r="J89" s="52">
        <v>325000</v>
      </c>
      <c r="K89" s="52">
        <v>2361033</v>
      </c>
      <c r="L89" s="52">
        <v>1209707</v>
      </c>
      <c r="M89" s="52">
        <v>189932000</v>
      </c>
      <c r="N89" s="5" t="s">
        <v>110</v>
      </c>
      <c r="O89" s="44"/>
      <c r="P89" s="45"/>
      <c r="R89" s="45"/>
    </row>
    <row r="90" spans="1:18" x14ac:dyDescent="0.2">
      <c r="A90" s="5" t="s">
        <v>239</v>
      </c>
      <c r="B90" s="52">
        <v>155828384</v>
      </c>
      <c r="C90" s="52">
        <v>41272003</v>
      </c>
      <c r="D90" s="52">
        <v>198965937</v>
      </c>
      <c r="E90" s="52">
        <v>52261594</v>
      </c>
      <c r="F90" s="52">
        <v>404176047</v>
      </c>
      <c r="G90" s="52">
        <v>39233475</v>
      </c>
      <c r="H90" s="52">
        <v>60163771</v>
      </c>
      <c r="I90" s="52">
        <v>230808642</v>
      </c>
      <c r="J90" s="52">
        <v>123454602</v>
      </c>
      <c r="K90" s="52">
        <v>129708708</v>
      </c>
      <c r="L90" s="52">
        <v>98691356</v>
      </c>
      <c r="M90" s="52">
        <v>749203000</v>
      </c>
      <c r="N90" s="5" t="s">
        <v>157</v>
      </c>
      <c r="O90" s="44"/>
      <c r="P90" s="45"/>
      <c r="R90" s="45"/>
    </row>
    <row r="91" spans="1:18" x14ac:dyDescent="0.2">
      <c r="A91" s="5" t="s">
        <v>240</v>
      </c>
      <c r="B91" s="52">
        <v>173342908</v>
      </c>
      <c r="C91" s="52">
        <v>21816478</v>
      </c>
      <c r="D91" s="52">
        <v>245739986</v>
      </c>
      <c r="E91" s="52">
        <v>25723084</v>
      </c>
      <c r="F91" s="52">
        <v>83809220</v>
      </c>
      <c r="G91" s="52">
        <v>4804050</v>
      </c>
      <c r="H91" s="52">
        <v>37241856</v>
      </c>
      <c r="I91" s="52">
        <v>235176438</v>
      </c>
      <c r="J91" s="52">
        <v>40524476</v>
      </c>
      <c r="K91" s="52">
        <v>60224670</v>
      </c>
      <c r="L91" s="52">
        <v>34201838</v>
      </c>
      <c r="M91" s="52">
        <v>700208000</v>
      </c>
      <c r="N91" s="5" t="s">
        <v>158</v>
      </c>
      <c r="O91" s="44"/>
      <c r="P91" s="45"/>
      <c r="R91" s="45"/>
    </row>
    <row r="92" spans="1:18" x14ac:dyDescent="0.2">
      <c r="A92" s="5" t="s">
        <v>241</v>
      </c>
      <c r="B92" s="52">
        <v>22198159</v>
      </c>
      <c r="C92" s="52">
        <v>7760664</v>
      </c>
      <c r="D92" s="52">
        <v>87095737</v>
      </c>
      <c r="E92" s="52">
        <v>7723026</v>
      </c>
      <c r="F92" s="52">
        <v>-1475015</v>
      </c>
      <c r="G92" s="52">
        <v>1920803</v>
      </c>
      <c r="H92" s="52">
        <v>10237947</v>
      </c>
      <c r="I92" s="52">
        <v>34092224</v>
      </c>
      <c r="J92" s="52">
        <v>14024850</v>
      </c>
      <c r="K92" s="52">
        <v>15724641</v>
      </c>
      <c r="L92" s="52">
        <v>12946052</v>
      </c>
      <c r="M92" s="52">
        <v>145871000</v>
      </c>
      <c r="N92" s="5" t="s">
        <v>159</v>
      </c>
      <c r="O92" s="44"/>
      <c r="P92" s="45"/>
      <c r="R92" s="45"/>
    </row>
    <row r="93" spans="1:18" x14ac:dyDescent="0.2">
      <c r="A93" s="5" t="s">
        <v>242</v>
      </c>
      <c r="B93" s="52">
        <v>151144749</v>
      </c>
      <c r="C93" s="52">
        <v>14055814</v>
      </c>
      <c r="D93" s="52">
        <v>158644249</v>
      </c>
      <c r="E93" s="52">
        <v>18000058</v>
      </c>
      <c r="F93" s="52">
        <v>85284235</v>
      </c>
      <c r="G93" s="52">
        <v>2883247</v>
      </c>
      <c r="H93" s="52">
        <v>27003909</v>
      </c>
      <c r="I93" s="52">
        <v>201084214</v>
      </c>
      <c r="J93" s="52">
        <v>26499626</v>
      </c>
      <c r="K93" s="52">
        <v>44500029</v>
      </c>
      <c r="L93" s="52">
        <v>21255786</v>
      </c>
      <c r="M93" s="52">
        <v>554337000</v>
      </c>
      <c r="N93" s="5" t="s">
        <v>160</v>
      </c>
      <c r="O93" s="44"/>
      <c r="P93" s="45"/>
      <c r="R93" s="45"/>
    </row>
    <row r="94" spans="1:18" x14ac:dyDescent="0.2">
      <c r="A94" s="5" t="s">
        <v>243</v>
      </c>
      <c r="B94" s="40">
        <v>0</v>
      </c>
      <c r="C94" s="40">
        <v>0</v>
      </c>
      <c r="D94" s="52">
        <v>-903822</v>
      </c>
      <c r="E94" s="40">
        <v>0</v>
      </c>
      <c r="F94" s="52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5" t="s">
        <v>161</v>
      </c>
      <c r="O94" s="44"/>
      <c r="P94" s="45"/>
      <c r="R94" s="45"/>
    </row>
    <row r="95" spans="1:18" x14ac:dyDescent="0.2">
      <c r="A95" s="5" t="s">
        <v>244</v>
      </c>
      <c r="B95" s="52">
        <v>151144749</v>
      </c>
      <c r="C95" s="52">
        <v>14055814</v>
      </c>
      <c r="D95" s="52">
        <v>157740427</v>
      </c>
      <c r="E95" s="52">
        <v>18000058</v>
      </c>
      <c r="F95" s="52">
        <v>85284235</v>
      </c>
      <c r="G95" s="52">
        <v>2883247</v>
      </c>
      <c r="H95" s="52">
        <v>27003909</v>
      </c>
      <c r="I95" s="52">
        <v>201084214</v>
      </c>
      <c r="J95" s="52">
        <v>26499626</v>
      </c>
      <c r="K95" s="52">
        <v>44500029</v>
      </c>
      <c r="L95" s="52">
        <v>21255786</v>
      </c>
      <c r="M95" s="52">
        <v>554337000</v>
      </c>
      <c r="N95" s="5" t="s">
        <v>162</v>
      </c>
      <c r="O95" s="44"/>
      <c r="P95" s="45"/>
      <c r="R95" s="45"/>
    </row>
    <row r="96" spans="1:18" x14ac:dyDescent="0.2">
      <c r="A96" s="5" t="s">
        <v>245</v>
      </c>
      <c r="B96" s="52">
        <v>97152032</v>
      </c>
      <c r="C96" s="52">
        <v>14055814</v>
      </c>
      <c r="D96" s="52">
        <v>154873486</v>
      </c>
      <c r="E96" s="52">
        <v>16180628</v>
      </c>
      <c r="F96" s="52">
        <v>68982856</v>
      </c>
      <c r="G96" s="52">
        <v>2883247</v>
      </c>
      <c r="H96" s="52">
        <v>26473460</v>
      </c>
      <c r="I96" s="52">
        <v>133384683</v>
      </c>
      <c r="J96" s="52">
        <v>27244177</v>
      </c>
      <c r="K96" s="52">
        <v>44005639</v>
      </c>
      <c r="L96" s="52">
        <v>21255786</v>
      </c>
      <c r="M96" s="52">
        <v>554337000</v>
      </c>
      <c r="N96" s="5" t="s">
        <v>163</v>
      </c>
      <c r="O96" s="44"/>
      <c r="P96" s="45"/>
      <c r="R96" s="45"/>
    </row>
    <row r="97" spans="1:18" x14ac:dyDescent="0.2">
      <c r="A97" s="5" t="s">
        <v>246</v>
      </c>
      <c r="B97" s="52">
        <v>53992717</v>
      </c>
      <c r="C97" s="40">
        <v>0</v>
      </c>
      <c r="D97" s="52">
        <v>2866941</v>
      </c>
      <c r="E97" s="52">
        <v>1819430</v>
      </c>
      <c r="F97" s="52">
        <v>16301379</v>
      </c>
      <c r="G97" s="52">
        <v>0</v>
      </c>
      <c r="H97" s="40">
        <v>530449</v>
      </c>
      <c r="I97" s="52">
        <v>67699531</v>
      </c>
      <c r="J97" s="52">
        <v>-744551</v>
      </c>
      <c r="K97" s="52">
        <v>494390</v>
      </c>
      <c r="L97" s="40">
        <v>0</v>
      </c>
      <c r="M97" s="40">
        <v>0</v>
      </c>
      <c r="N97" s="5" t="s">
        <v>164</v>
      </c>
      <c r="O97" s="44"/>
      <c r="P97" s="45"/>
      <c r="R97" s="45"/>
    </row>
    <row r="98" spans="1:18" x14ac:dyDescent="0.2">
      <c r="A98" s="11" t="s">
        <v>135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11" t="s">
        <v>135</v>
      </c>
      <c r="O98" s="44"/>
      <c r="P98" s="45"/>
      <c r="R98" s="45"/>
    </row>
    <row r="99" spans="1:18" s="11" customFormat="1" x14ac:dyDescent="0.2">
      <c r="A99" s="12" t="s">
        <v>23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12" t="s">
        <v>24</v>
      </c>
      <c r="O99" s="44"/>
      <c r="P99" s="45"/>
      <c r="Q99"/>
      <c r="R99" s="45"/>
    </row>
    <row r="100" spans="1:18" x14ac:dyDescent="0.2">
      <c r="A100" s="5" t="s">
        <v>268</v>
      </c>
      <c r="B100" s="52">
        <v>-99685904</v>
      </c>
      <c r="C100" s="52">
        <v>18357586</v>
      </c>
      <c r="D100" s="52">
        <v>133693610</v>
      </c>
      <c r="E100" s="52">
        <v>172338848</v>
      </c>
      <c r="F100" s="52">
        <v>1146466980</v>
      </c>
      <c r="G100" s="52">
        <v>142726966</v>
      </c>
      <c r="H100" s="52">
        <v>239116786</v>
      </c>
      <c r="I100" s="52">
        <v>-150856036</v>
      </c>
      <c r="J100" s="52">
        <v>72306087</v>
      </c>
      <c r="K100" s="52">
        <v>73738474</v>
      </c>
      <c r="L100" s="52">
        <v>146845059</v>
      </c>
      <c r="M100" s="52">
        <v>1107254000</v>
      </c>
      <c r="N100" s="5" t="s">
        <v>265</v>
      </c>
      <c r="O100" s="44"/>
      <c r="P100" s="45"/>
      <c r="R100" s="45"/>
    </row>
    <row r="101" spans="1:18" x14ac:dyDescent="0.2">
      <c r="A101" s="5" t="s">
        <v>247</v>
      </c>
      <c r="B101" s="52">
        <v>-245222710</v>
      </c>
      <c r="C101" s="52">
        <v>11728824</v>
      </c>
      <c r="D101" s="52">
        <v>-211211854</v>
      </c>
      <c r="E101" s="52">
        <v>17404816</v>
      </c>
      <c r="F101" s="52">
        <v>-298870456</v>
      </c>
      <c r="G101" s="52">
        <v>4969683</v>
      </c>
      <c r="H101" s="52">
        <v>-38912205</v>
      </c>
      <c r="I101" s="52">
        <v>-324093420</v>
      </c>
      <c r="J101" s="52">
        <v>-92864224</v>
      </c>
      <c r="K101" s="52">
        <v>70179068</v>
      </c>
      <c r="L101" s="52">
        <v>-4408071</v>
      </c>
      <c r="M101" s="52">
        <v>-386900000</v>
      </c>
      <c r="N101" s="5" t="s">
        <v>266</v>
      </c>
      <c r="O101" s="44"/>
      <c r="P101" s="45"/>
      <c r="R101" s="45"/>
    </row>
    <row r="102" spans="1:18" x14ac:dyDescent="0.2">
      <c r="A102" s="5" t="s">
        <v>248</v>
      </c>
      <c r="B102" s="52">
        <v>-128145007</v>
      </c>
      <c r="C102" s="52">
        <v>1181992</v>
      </c>
      <c r="D102" s="52">
        <v>-71167617</v>
      </c>
      <c r="E102" s="52">
        <v>-8251120</v>
      </c>
      <c r="F102" s="52">
        <v>160575353</v>
      </c>
      <c r="G102" s="52">
        <v>-46329348</v>
      </c>
      <c r="H102" s="52">
        <v>60904562</v>
      </c>
      <c r="I102" s="52">
        <v>-29735096</v>
      </c>
      <c r="J102" s="52">
        <v>-16969585</v>
      </c>
      <c r="K102" s="52">
        <v>-35329419</v>
      </c>
      <c r="L102" s="52">
        <v>-9207455</v>
      </c>
      <c r="M102" s="52">
        <v>-199597000</v>
      </c>
      <c r="N102" s="5" t="s">
        <v>267</v>
      </c>
      <c r="O102" s="45"/>
      <c r="P102" s="45"/>
      <c r="R102" s="45"/>
    </row>
    <row r="103" spans="1:18" x14ac:dyDescent="0.2">
      <c r="A103" s="5" t="s">
        <v>249</v>
      </c>
      <c r="B103" s="52">
        <v>-925934</v>
      </c>
      <c r="C103" s="52">
        <v>460303</v>
      </c>
      <c r="D103" s="52">
        <v>11927444</v>
      </c>
      <c r="E103" s="52">
        <v>41327</v>
      </c>
      <c r="F103" s="52">
        <v>16075660</v>
      </c>
      <c r="G103" s="52">
        <v>258547</v>
      </c>
      <c r="H103" s="52">
        <v>4581</v>
      </c>
      <c r="I103" s="52">
        <v>0</v>
      </c>
      <c r="J103" s="52">
        <v>7960049</v>
      </c>
      <c r="K103" s="52">
        <v>5794837</v>
      </c>
      <c r="L103" s="52">
        <v>-89497</v>
      </c>
      <c r="M103" s="52">
        <v>11470000</v>
      </c>
      <c r="N103" s="5" t="s">
        <v>165</v>
      </c>
      <c r="O103" s="45"/>
      <c r="P103" s="45"/>
      <c r="R103" s="45"/>
    </row>
    <row r="104" spans="1:18" x14ac:dyDescent="0.2">
      <c r="A104" s="5" t="s">
        <v>250</v>
      </c>
      <c r="B104" s="52">
        <v>1381939331</v>
      </c>
      <c r="C104" s="52">
        <v>108533882</v>
      </c>
      <c r="D104" s="52">
        <v>310046686</v>
      </c>
      <c r="E104" s="52">
        <v>477089125</v>
      </c>
      <c r="F104" s="52">
        <v>1093960896</v>
      </c>
      <c r="G104" s="52">
        <v>170603699</v>
      </c>
      <c r="H104" s="52">
        <v>168048629</v>
      </c>
      <c r="I104" s="52">
        <v>1391998445</v>
      </c>
      <c r="J104" s="52">
        <v>173122686</v>
      </c>
      <c r="K104" s="52">
        <v>865639995</v>
      </c>
      <c r="L104" s="52">
        <v>309231906</v>
      </c>
      <c r="M104" s="52">
        <v>8358958000</v>
      </c>
      <c r="N104" s="5" t="s">
        <v>166</v>
      </c>
      <c r="O104" s="44"/>
      <c r="P104" s="45"/>
      <c r="R104" s="45"/>
    </row>
    <row r="105" spans="1:18" x14ac:dyDescent="0.2">
      <c r="A105" s="5" t="s">
        <v>251</v>
      </c>
      <c r="B105" s="52">
        <v>907959776</v>
      </c>
      <c r="C105" s="52">
        <v>140262587</v>
      </c>
      <c r="D105" s="52">
        <v>173288269</v>
      </c>
      <c r="E105" s="52">
        <v>658622996</v>
      </c>
      <c r="F105" s="52">
        <v>2118208433</v>
      </c>
      <c r="G105" s="52">
        <v>272229547</v>
      </c>
      <c r="H105" s="52">
        <v>429162353</v>
      </c>
      <c r="I105" s="52">
        <v>887313893</v>
      </c>
      <c r="J105" s="52">
        <v>143555013</v>
      </c>
      <c r="K105" s="52">
        <v>980022955</v>
      </c>
      <c r="L105" s="52">
        <v>442371942</v>
      </c>
      <c r="M105" s="52">
        <v>8891185000</v>
      </c>
      <c r="N105" s="5" t="s">
        <v>167</v>
      </c>
      <c r="O105" s="44"/>
      <c r="P105" s="45"/>
      <c r="R105" s="45"/>
    </row>
    <row r="106" spans="1:18" x14ac:dyDescent="0.2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O106" s="44"/>
      <c r="P106" s="45"/>
    </row>
    <row r="107" spans="1:18" x14ac:dyDescent="0.2"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O107" s="44"/>
      <c r="P107" s="45"/>
    </row>
    <row r="108" spans="1:18" x14ac:dyDescent="0.2"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O108" s="44"/>
      <c r="P108" s="45"/>
    </row>
    <row r="109" spans="1:18" x14ac:dyDescent="0.2">
      <c r="O109" s="44"/>
      <c r="P109" s="45"/>
    </row>
    <row r="110" spans="1:18" x14ac:dyDescent="0.2">
      <c r="A110" s="6"/>
      <c r="O110" s="44"/>
      <c r="P110" s="45"/>
    </row>
    <row r="111" spans="1:18" x14ac:dyDescent="0.2">
      <c r="A111" s="6"/>
      <c r="O111" s="44"/>
      <c r="P111" s="45"/>
    </row>
    <row r="112" spans="1:18" x14ac:dyDescent="0.2">
      <c r="A112" s="6"/>
      <c r="O112" s="45"/>
      <c r="P112" s="45"/>
    </row>
    <row r="113" spans="1:16" x14ac:dyDescent="0.2">
      <c r="A113" s="6"/>
      <c r="O113" s="44"/>
      <c r="P113" s="45"/>
    </row>
    <row r="114" spans="1:16" x14ac:dyDescent="0.2">
      <c r="A114" s="6"/>
      <c r="O114" s="44"/>
      <c r="P114" s="45"/>
    </row>
    <row r="115" spans="1:16" x14ac:dyDescent="0.2">
      <c r="A115" s="6"/>
      <c r="O115" s="44"/>
      <c r="P115" s="45"/>
    </row>
    <row r="116" spans="1:16" x14ac:dyDescent="0.2">
      <c r="A116" s="6"/>
      <c r="O116" s="44"/>
      <c r="P116" s="45"/>
    </row>
    <row r="117" spans="1:16" x14ac:dyDescent="0.2">
      <c r="A117" s="6"/>
      <c r="O117" s="44"/>
      <c r="P117" s="45"/>
    </row>
    <row r="118" spans="1:16" x14ac:dyDescent="0.2">
      <c r="O118" s="44"/>
      <c r="P118" s="45"/>
    </row>
    <row r="119" spans="1:16" x14ac:dyDescent="0.2">
      <c r="O119" s="44"/>
      <c r="P119" s="45"/>
    </row>
    <row r="120" spans="1:16" x14ac:dyDescent="0.2">
      <c r="O120" s="44"/>
      <c r="P120" s="45"/>
    </row>
    <row r="121" spans="1:16" x14ac:dyDescent="0.2">
      <c r="O121" s="44"/>
      <c r="P121" s="45"/>
    </row>
    <row r="122" spans="1:16" x14ac:dyDescent="0.2">
      <c r="O122" s="44"/>
      <c r="P122" s="45"/>
    </row>
    <row r="123" spans="1:16" x14ac:dyDescent="0.2">
      <c r="O123" s="45"/>
      <c r="P123" s="45"/>
    </row>
    <row r="124" spans="1:16" x14ac:dyDescent="0.2">
      <c r="O124" s="45"/>
      <c r="P124" s="45"/>
    </row>
    <row r="125" spans="1:16" x14ac:dyDescent="0.2">
      <c r="O125" s="44"/>
      <c r="P125" s="45"/>
    </row>
    <row r="126" spans="1:16" x14ac:dyDescent="0.2">
      <c r="O126" s="44"/>
      <c r="P126" s="45"/>
    </row>
    <row r="127" spans="1:16" x14ac:dyDescent="0.2">
      <c r="O127" s="44"/>
      <c r="P127" s="45"/>
    </row>
    <row r="128" spans="1:16" x14ac:dyDescent="0.2">
      <c r="O128" s="44"/>
      <c r="P128" s="45"/>
    </row>
    <row r="129" spans="15:16" x14ac:dyDescent="0.2">
      <c r="O129" s="45"/>
      <c r="P129" s="45"/>
    </row>
    <row r="130" spans="15:16" x14ac:dyDescent="0.2">
      <c r="O130" s="44"/>
      <c r="P130" s="45"/>
    </row>
    <row r="131" spans="15:16" x14ac:dyDescent="0.2">
      <c r="O131" s="44"/>
      <c r="P131" s="45"/>
    </row>
    <row r="132" spans="15:16" x14ac:dyDescent="0.2">
      <c r="O132" s="45"/>
      <c r="P132" s="45"/>
    </row>
    <row r="133" spans="15:16" x14ac:dyDescent="0.2">
      <c r="O133" s="45"/>
      <c r="P133" s="45"/>
    </row>
    <row r="134" spans="15:16" x14ac:dyDescent="0.2">
      <c r="O134" s="44"/>
      <c r="P134" s="45"/>
    </row>
    <row r="135" spans="15:16" x14ac:dyDescent="0.2">
      <c r="O135" s="45"/>
      <c r="P135" s="45"/>
    </row>
    <row r="136" spans="15:16" x14ac:dyDescent="0.2">
      <c r="O136" s="44"/>
      <c r="P136" s="45"/>
    </row>
    <row r="137" spans="15:16" x14ac:dyDescent="0.2">
      <c r="O137" s="44"/>
      <c r="P137" s="45"/>
    </row>
    <row r="138" spans="15:16" x14ac:dyDescent="0.2">
      <c r="O138" s="44"/>
      <c r="P138" s="45"/>
    </row>
    <row r="139" spans="15:16" x14ac:dyDescent="0.2">
      <c r="O139" s="44"/>
      <c r="P139" s="45"/>
    </row>
    <row r="140" spans="15:16" x14ac:dyDescent="0.2">
      <c r="O140" s="44"/>
      <c r="P140" s="45"/>
    </row>
    <row r="141" spans="15:16" x14ac:dyDescent="0.2">
      <c r="O141" s="44"/>
      <c r="P141" s="45"/>
    </row>
    <row r="142" spans="15:16" x14ac:dyDescent="0.2">
      <c r="O142" s="44"/>
      <c r="P142" s="45"/>
    </row>
    <row r="143" spans="15:16" x14ac:dyDescent="0.2">
      <c r="O143" s="44"/>
      <c r="P143" s="45"/>
    </row>
    <row r="144" spans="15:16" x14ac:dyDescent="0.2">
      <c r="O144" s="44"/>
      <c r="P144" s="45"/>
    </row>
    <row r="145" spans="15:16" x14ac:dyDescent="0.2">
      <c r="O145" s="44"/>
      <c r="P145" s="45"/>
    </row>
    <row r="146" spans="15:16" x14ac:dyDescent="0.2">
      <c r="O146" s="44"/>
      <c r="P146" s="45"/>
    </row>
    <row r="147" spans="15:16" x14ac:dyDescent="0.2">
      <c r="O147" s="44"/>
      <c r="P147" s="45"/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3DC9-CE69-4FD8-9B2A-12327AE87E53}">
  <dimension ref="A1:AM41"/>
  <sheetViews>
    <sheetView topLeftCell="D1" zoomScale="89" zoomScaleNormal="89" workbookViewId="0">
      <selection activeCell="M11" sqref="M11"/>
    </sheetView>
  </sheetViews>
  <sheetFormatPr defaultRowHeight="12.75" x14ac:dyDescent="0.2"/>
  <cols>
    <col min="1" max="1" width="43.7109375" bestFit="1" customWidth="1"/>
    <col min="2" max="13" width="15.7109375" customWidth="1"/>
    <col min="14" max="14" width="34.5703125" bestFit="1" customWidth="1"/>
    <col min="15" max="15" width="14.7109375" bestFit="1" customWidth="1"/>
    <col min="19" max="19" width="13.42578125" bestFit="1" customWidth="1"/>
    <col min="21" max="22" width="14.7109375" bestFit="1" customWidth="1"/>
  </cols>
  <sheetData>
    <row r="1" spans="1:39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3" spans="1:39" ht="42" customHeight="1" x14ac:dyDescent="0.2">
      <c r="A3" s="14"/>
      <c r="B3" s="15" t="s">
        <v>10</v>
      </c>
      <c r="C3" s="15" t="s">
        <v>11</v>
      </c>
      <c r="D3" s="15" t="s">
        <v>13</v>
      </c>
      <c r="E3" s="15" t="s">
        <v>14</v>
      </c>
      <c r="F3" s="15" t="s">
        <v>15</v>
      </c>
      <c r="G3" s="15" t="s">
        <v>16</v>
      </c>
      <c r="H3" s="15" t="s">
        <v>17</v>
      </c>
      <c r="I3" s="15" t="s">
        <v>18</v>
      </c>
      <c r="J3" s="15" t="s">
        <v>19</v>
      </c>
      <c r="K3" s="15" t="s">
        <v>20</v>
      </c>
      <c r="L3" s="15" t="s">
        <v>65</v>
      </c>
      <c r="M3" s="16" t="s">
        <v>84</v>
      </c>
      <c r="N3" s="14"/>
    </row>
    <row r="4" spans="1:39" ht="51" x14ac:dyDescent="0.2">
      <c r="A4" s="17" t="s">
        <v>262</v>
      </c>
      <c r="B4" s="15" t="s">
        <v>8</v>
      </c>
      <c r="C4" s="15" t="s">
        <v>12</v>
      </c>
      <c r="D4" s="15" t="s">
        <v>9</v>
      </c>
      <c r="E4" s="15" t="s">
        <v>1</v>
      </c>
      <c r="F4" s="15" t="s">
        <v>2</v>
      </c>
      <c r="G4" s="15" t="s">
        <v>0</v>
      </c>
      <c r="H4" s="15" t="s">
        <v>6</v>
      </c>
      <c r="I4" s="15" t="s">
        <v>5</v>
      </c>
      <c r="J4" s="15" t="s">
        <v>4</v>
      </c>
      <c r="K4" s="15" t="s">
        <v>3</v>
      </c>
      <c r="L4" s="15" t="s">
        <v>7</v>
      </c>
      <c r="M4" s="16" t="s">
        <v>252</v>
      </c>
      <c r="N4" s="17" t="s">
        <v>261</v>
      </c>
    </row>
    <row r="5" spans="1:39" ht="15" x14ac:dyDescent="0.2">
      <c r="A5" s="18"/>
      <c r="B5" s="15">
        <v>111002</v>
      </c>
      <c r="C5" s="15">
        <v>111003</v>
      </c>
      <c r="D5" s="15">
        <v>111004</v>
      </c>
      <c r="E5" s="15">
        <v>111005</v>
      </c>
      <c r="F5" s="15">
        <v>111007</v>
      </c>
      <c r="G5" s="15">
        <v>111009</v>
      </c>
      <c r="H5" s="15">
        <v>111014</v>
      </c>
      <c r="I5" s="15">
        <v>111017</v>
      </c>
      <c r="J5" s="15">
        <v>111021</v>
      </c>
      <c r="K5" s="15">
        <v>111022</v>
      </c>
      <c r="L5" s="15">
        <v>111033</v>
      </c>
      <c r="M5" s="16">
        <v>113023</v>
      </c>
      <c r="N5" s="18"/>
    </row>
    <row r="6" spans="1:39" ht="14.25" x14ac:dyDescent="0.2">
      <c r="A6" s="19" t="s">
        <v>36</v>
      </c>
      <c r="B6" s="46">
        <v>1</v>
      </c>
      <c r="C6" s="46">
        <v>1</v>
      </c>
      <c r="D6" s="46">
        <v>1</v>
      </c>
      <c r="E6" s="46">
        <v>1</v>
      </c>
      <c r="F6" s="46">
        <v>1</v>
      </c>
      <c r="G6" s="46">
        <v>1</v>
      </c>
      <c r="H6" s="46">
        <v>1</v>
      </c>
      <c r="I6" s="46">
        <v>1</v>
      </c>
      <c r="J6" s="46">
        <v>1</v>
      </c>
      <c r="K6" s="46">
        <v>1</v>
      </c>
      <c r="L6" s="46">
        <v>1</v>
      </c>
      <c r="M6" s="46">
        <v>1</v>
      </c>
      <c r="N6" s="20" t="s">
        <v>37</v>
      </c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11"/>
    </row>
    <row r="7" spans="1:39" ht="14.25" x14ac:dyDescent="0.2">
      <c r="A7" s="19" t="s">
        <v>263</v>
      </c>
      <c r="B7" s="46">
        <v>3.45</v>
      </c>
      <c r="C7" s="46">
        <v>1.22</v>
      </c>
      <c r="D7" s="46">
        <v>4.43</v>
      </c>
      <c r="E7" s="46">
        <v>1.61</v>
      </c>
      <c r="F7" s="46">
        <v>2.97</v>
      </c>
      <c r="G7" s="46">
        <v>0.93</v>
      </c>
      <c r="H7" s="46">
        <v>1.8</v>
      </c>
      <c r="I7" s="46">
        <v>3.14</v>
      </c>
      <c r="J7" s="46">
        <v>1.55</v>
      </c>
      <c r="K7" s="46">
        <v>2.66</v>
      </c>
      <c r="L7" s="46">
        <v>1.52</v>
      </c>
      <c r="M7" s="46">
        <v>6.85</v>
      </c>
      <c r="N7" s="20" t="s">
        <v>264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11"/>
    </row>
    <row r="8" spans="1:39" ht="14.25" x14ac:dyDescent="0.2">
      <c r="A8" s="19" t="s">
        <v>27</v>
      </c>
      <c r="B8" s="47">
        <v>13427064.800000001</v>
      </c>
      <c r="C8" s="47">
        <v>640309.01</v>
      </c>
      <c r="D8" s="47">
        <v>6358134.6100000003</v>
      </c>
      <c r="E8" s="47">
        <v>3153436.22</v>
      </c>
      <c r="F8" s="47">
        <v>39645425.159999996</v>
      </c>
      <c r="G8" s="47">
        <v>4094893.13</v>
      </c>
      <c r="H8" s="47">
        <v>19501975.300000001</v>
      </c>
      <c r="I8" s="47">
        <v>88572221.959999993</v>
      </c>
      <c r="J8" s="47">
        <v>27140538.079999998</v>
      </c>
      <c r="K8" s="47">
        <v>14218501.25</v>
      </c>
      <c r="L8" s="47">
        <v>29888697.280000001</v>
      </c>
      <c r="M8" s="47">
        <v>254695907.34</v>
      </c>
      <c r="N8" s="20" t="s">
        <v>38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11"/>
    </row>
    <row r="9" spans="1:39" ht="14.25" x14ac:dyDescent="0.2">
      <c r="A9" s="19" t="s">
        <v>28</v>
      </c>
      <c r="B9" s="47">
        <v>4401850</v>
      </c>
      <c r="C9" s="47">
        <v>574017</v>
      </c>
      <c r="D9" s="47">
        <v>1639717</v>
      </c>
      <c r="E9" s="47">
        <v>2230520</v>
      </c>
      <c r="F9" s="47">
        <v>20653841</v>
      </c>
      <c r="G9" s="47">
        <v>5463319</v>
      </c>
      <c r="H9" s="47">
        <v>11418764</v>
      </c>
      <c r="I9" s="47">
        <v>36510935</v>
      </c>
      <c r="J9" s="47">
        <v>21958910</v>
      </c>
      <c r="K9" s="47">
        <v>6085647</v>
      </c>
      <c r="L9" s="47">
        <v>26606989</v>
      </c>
      <c r="M9" s="47">
        <v>44574588</v>
      </c>
      <c r="N9" s="20" t="s">
        <v>32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11"/>
    </row>
    <row r="10" spans="1:39" ht="14.25" x14ac:dyDescent="0.2">
      <c r="A10" s="19" t="s">
        <v>29</v>
      </c>
      <c r="B10" s="47">
        <v>5934</v>
      </c>
      <c r="C10" s="47">
        <v>617</v>
      </c>
      <c r="D10" s="47">
        <v>3293</v>
      </c>
      <c r="E10" s="47">
        <v>1060</v>
      </c>
      <c r="F10" s="47">
        <v>7639</v>
      </c>
      <c r="G10" s="47">
        <v>3130</v>
      </c>
      <c r="H10" s="47">
        <v>775</v>
      </c>
      <c r="I10" s="47">
        <v>15230</v>
      </c>
      <c r="J10" s="47">
        <v>9411</v>
      </c>
      <c r="K10" s="47">
        <v>4446</v>
      </c>
      <c r="L10" s="47">
        <v>8978</v>
      </c>
      <c r="M10" s="47">
        <v>40949</v>
      </c>
      <c r="N10" s="20" t="s">
        <v>33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11"/>
    </row>
    <row r="11" spans="1:39" ht="14.25" x14ac:dyDescent="0.2">
      <c r="A11" s="19" t="s">
        <v>30</v>
      </c>
      <c r="B11" s="47">
        <f>'Annual Financial Data'!B46</f>
        <v>150000000</v>
      </c>
      <c r="C11" s="47">
        <f>'Annual Financial Data'!C46</f>
        <v>120000000</v>
      </c>
      <c r="D11" s="47">
        <f>'Annual Financial Data'!D46</f>
        <v>315000000</v>
      </c>
      <c r="E11" s="47">
        <f>'Annual Financial Data'!E46</f>
        <v>150000000</v>
      </c>
      <c r="F11" s="47">
        <f>'Annual Financial Data'!F46</f>
        <v>325203252</v>
      </c>
      <c r="G11" s="47">
        <f>'Annual Financial Data'!G46</f>
        <v>110000000</v>
      </c>
      <c r="H11" s="47">
        <f>'Annual Financial Data'!H46</f>
        <v>125000000</v>
      </c>
      <c r="I11" s="47">
        <f>'Annual Financial Data'!I46</f>
        <v>263037122</v>
      </c>
      <c r="J11" s="47">
        <f>'Annual Financial Data'!J46</f>
        <v>200000000</v>
      </c>
      <c r="K11" s="47">
        <f>'Annual Financial Data'!K46</f>
        <v>200000000</v>
      </c>
      <c r="L11" s="47">
        <f>'Annual Financial Data'!L46</f>
        <v>200655000</v>
      </c>
      <c r="M11" s="47">
        <f>'Annual Financial Data'!M46</f>
        <v>640800000</v>
      </c>
      <c r="N11" s="20" t="s">
        <v>34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11"/>
    </row>
    <row r="12" spans="1:39" ht="14.25" x14ac:dyDescent="0.2">
      <c r="A12" s="19" t="s">
        <v>257</v>
      </c>
      <c r="B12" s="47">
        <f>B7*B11</f>
        <v>517500000</v>
      </c>
      <c r="C12" s="47">
        <f t="shared" ref="C12:M12" si="0">C7*C11</f>
        <v>146400000</v>
      </c>
      <c r="D12" s="47">
        <f t="shared" si="0"/>
        <v>1395450000</v>
      </c>
      <c r="E12" s="47">
        <f t="shared" si="0"/>
        <v>241500000</v>
      </c>
      <c r="F12" s="47">
        <f t="shared" si="0"/>
        <v>965853658.44000006</v>
      </c>
      <c r="G12" s="47">
        <f t="shared" si="0"/>
        <v>102300000</v>
      </c>
      <c r="H12" s="47">
        <f t="shared" si="0"/>
        <v>225000000</v>
      </c>
      <c r="I12" s="47">
        <f t="shared" si="0"/>
        <v>825936563.08000004</v>
      </c>
      <c r="J12" s="47">
        <f t="shared" si="0"/>
        <v>310000000</v>
      </c>
      <c r="K12" s="47">
        <f t="shared" si="0"/>
        <v>532000000</v>
      </c>
      <c r="L12" s="47">
        <f t="shared" si="0"/>
        <v>304995600</v>
      </c>
      <c r="M12" s="47">
        <f t="shared" si="0"/>
        <v>4389480000</v>
      </c>
      <c r="N12" s="20" t="s">
        <v>256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11"/>
    </row>
    <row r="13" spans="1:39" ht="14.25" x14ac:dyDescent="0.2">
      <c r="A13" s="19" t="s">
        <v>31</v>
      </c>
      <c r="B13" s="48">
        <v>46022</v>
      </c>
      <c r="C13" s="48">
        <v>46022</v>
      </c>
      <c r="D13" s="48">
        <v>46022</v>
      </c>
      <c r="E13" s="48">
        <v>46022</v>
      </c>
      <c r="F13" s="48">
        <v>46022</v>
      </c>
      <c r="G13" s="48">
        <v>46022</v>
      </c>
      <c r="H13" s="48">
        <v>46022</v>
      </c>
      <c r="I13" s="48">
        <v>46022</v>
      </c>
      <c r="J13" s="48">
        <v>46022</v>
      </c>
      <c r="K13" s="48">
        <v>46022</v>
      </c>
      <c r="L13" s="48">
        <v>46022</v>
      </c>
      <c r="M13" s="48">
        <v>46022</v>
      </c>
      <c r="N13" s="20" t="s">
        <v>35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1:39" x14ac:dyDescent="0.2">
      <c r="A14" s="61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59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39" x14ac:dyDescent="0.2"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39" ht="15" x14ac:dyDescent="0.2">
      <c r="A16" s="21" t="s">
        <v>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 t="s">
        <v>40</v>
      </c>
    </row>
    <row r="17" spans="1:14" ht="14.25" x14ac:dyDescent="0.2">
      <c r="A17" s="24" t="s">
        <v>41</v>
      </c>
      <c r="B17" s="25">
        <f>+B9*100/B11</f>
        <v>2.9345666666666665</v>
      </c>
      <c r="C17" s="25">
        <f t="shared" ref="C17:M17" si="1">+C9*100/C11</f>
        <v>0.47834749999999998</v>
      </c>
      <c r="D17" s="25">
        <f t="shared" si="1"/>
        <v>0.52054507936507932</v>
      </c>
      <c r="E17" s="25">
        <f t="shared" si="1"/>
        <v>1.4870133333333333</v>
      </c>
      <c r="F17" s="25">
        <f t="shared" si="1"/>
        <v>6.351056108135106</v>
      </c>
      <c r="G17" s="25">
        <f t="shared" si="1"/>
        <v>4.9666536363636364</v>
      </c>
      <c r="H17" s="25">
        <f t="shared" si="1"/>
        <v>9.1350111999999992</v>
      </c>
      <c r="I17" s="25">
        <f t="shared" si="1"/>
        <v>13.880525578439077</v>
      </c>
      <c r="J17" s="25">
        <f t="shared" si="1"/>
        <v>10.979455</v>
      </c>
      <c r="K17" s="25">
        <f t="shared" si="1"/>
        <v>3.0428234999999999</v>
      </c>
      <c r="L17" s="25">
        <f t="shared" si="1"/>
        <v>13.260067778026961</v>
      </c>
      <c r="M17" s="25">
        <f t="shared" si="1"/>
        <v>6.956084269662921</v>
      </c>
      <c r="N17" s="37" t="s">
        <v>73</v>
      </c>
    </row>
    <row r="18" spans="1:14" ht="14.25" x14ac:dyDescent="0.2">
      <c r="A18" s="19" t="s">
        <v>42</v>
      </c>
      <c r="B18" s="26">
        <f>'Annual Financial Data'!B96/'Financial Ratios'!B11</f>
        <v>0.64768021333333337</v>
      </c>
      <c r="C18" s="26">
        <f>'Annual Financial Data'!C96/'Financial Ratios'!C11</f>
        <v>0.11713178333333334</v>
      </c>
      <c r="D18" s="26">
        <f>'Annual Financial Data'!D96/'Financial Ratios'!D11</f>
        <v>0.49166186031746034</v>
      </c>
      <c r="E18" s="26">
        <f>'Annual Financial Data'!E96/'Financial Ratios'!E11</f>
        <v>0.10787085333333334</v>
      </c>
      <c r="F18" s="26">
        <f>'Annual Financial Data'!F96/'Financial Ratios'!F11</f>
        <v>0.21212228222121224</v>
      </c>
      <c r="G18" s="26">
        <f>'Annual Financial Data'!G96/'Financial Ratios'!G11</f>
        <v>2.6211336363636362E-2</v>
      </c>
      <c r="H18" s="26">
        <f>'Annual Financial Data'!H96/'Financial Ratios'!H11</f>
        <v>0.21178768000000001</v>
      </c>
      <c r="I18" s="26">
        <f>'Annual Financial Data'!I96/'Financial Ratios'!I11</f>
        <v>0.50709451953325435</v>
      </c>
      <c r="J18" s="26">
        <f>'Annual Financial Data'!J96/'Financial Ratios'!J11</f>
        <v>0.13622088500000001</v>
      </c>
      <c r="K18" s="26">
        <f>'Annual Financial Data'!K96/'Financial Ratios'!K11</f>
        <v>0.22002819500000001</v>
      </c>
      <c r="L18" s="26">
        <f>'Annual Financial Data'!L96/'Financial Ratios'!L11</f>
        <v>0.10593200269118637</v>
      </c>
      <c r="M18" s="26">
        <f>'Annual Financial Data'!M96/'Financial Ratios'!M11</f>
        <v>0.86507022471910111</v>
      </c>
      <c r="N18" s="36" t="s">
        <v>74</v>
      </c>
    </row>
    <row r="19" spans="1:14" ht="14.25" x14ac:dyDescent="0.2">
      <c r="A19" s="19" t="s">
        <v>43</v>
      </c>
      <c r="B19" s="26">
        <f>'Annual Financial Data'!B61/'Financial Ratios'!B11</f>
        <v>5.1968885066666664</v>
      </c>
      <c r="C19" s="26">
        <f>'Annual Financial Data'!C61/'Financial Ratios'!C11</f>
        <v>1.4947778249999999</v>
      </c>
      <c r="D19" s="26">
        <f>'Annual Financial Data'!D61/'Financial Ratios'!D11</f>
        <v>4.5271022380952379</v>
      </c>
      <c r="E19" s="26">
        <f>'Annual Financial Data'!E61/'Financial Ratios'!E11</f>
        <v>1.5245201933333334</v>
      </c>
      <c r="F19" s="26">
        <f>'Annual Financial Data'!F61/'Financial Ratios'!F11</f>
        <v>2.6171283797617129</v>
      </c>
      <c r="G19" s="26">
        <f>'Annual Financial Data'!G61/'Financial Ratios'!G11</f>
        <v>1.5222077272727272</v>
      </c>
      <c r="H19" s="26">
        <f>'Annual Financial Data'!H61/'Financial Ratios'!H11</f>
        <v>2.0817631599999999</v>
      </c>
      <c r="I19" s="26">
        <f>'Annual Financial Data'!I61/'Financial Ratios'!I11</f>
        <v>3.1101685069379674</v>
      </c>
      <c r="J19" s="26">
        <f>'Annual Financial Data'!J61/'Financial Ratios'!J11</f>
        <v>2.7363847200000002</v>
      </c>
      <c r="K19" s="26">
        <f>'Annual Financial Data'!K61/'Financial Ratios'!K11</f>
        <v>2.5904079100000001</v>
      </c>
      <c r="L19" s="26">
        <f>'Annual Financial Data'!L61/'Financial Ratios'!L11</f>
        <v>2.1032372081433306</v>
      </c>
      <c r="M19" s="26">
        <f>'Annual Financial Data'!M61/'Financial Ratios'!M11</f>
        <v>7.4395568039950062</v>
      </c>
      <c r="N19" s="36" t="s">
        <v>75</v>
      </c>
    </row>
    <row r="20" spans="1:14" ht="14.25" x14ac:dyDescent="0.2">
      <c r="A20" s="19" t="s">
        <v>44</v>
      </c>
      <c r="B20" s="26">
        <f>+B12/'Annual Financial Data'!B96</f>
        <v>5.32670279094111</v>
      </c>
      <c r="C20" s="26">
        <f>+C12/'Annual Financial Data'!C96</f>
        <v>10.41561876103369</v>
      </c>
      <c r="D20" s="26">
        <f>+D12/'Annual Financial Data'!D96</f>
        <v>9.0102575724291505</v>
      </c>
      <c r="E20" s="26">
        <f>+E12/'Annual Financial Data'!E96</f>
        <v>14.925255064265738</v>
      </c>
      <c r="F20" s="26">
        <f>+F12/'Annual Financial Data'!F96</f>
        <v>14.001357937978097</v>
      </c>
      <c r="G20" s="26">
        <f>+G12/'Annual Financial Data'!G96</f>
        <v>35.480831160146877</v>
      </c>
      <c r="H20" s="26">
        <f>+H12/'Annual Financial Data'!H96</f>
        <v>8.4990779444772233</v>
      </c>
      <c r="I20" s="26">
        <f>+I12/'Annual Financial Data'!I96</f>
        <v>6.1921394908589322</v>
      </c>
      <c r="J20" s="26">
        <f>+J12/'Annual Financial Data'!J96</f>
        <v>11.378578255456203</v>
      </c>
      <c r="K20" s="26">
        <f>+K12/'Annual Financial Data'!K96</f>
        <v>12.089359729556477</v>
      </c>
      <c r="L20" s="26">
        <f>+L12/'Annual Financial Data'!L96</f>
        <v>14.348827185219122</v>
      </c>
      <c r="M20" s="26">
        <f>+M12/'Annual Financial Data'!M96</f>
        <v>7.9184322893835342</v>
      </c>
      <c r="N20" s="36" t="s">
        <v>76</v>
      </c>
    </row>
    <row r="21" spans="1:14" ht="14.25" x14ac:dyDescent="0.2">
      <c r="A21" s="19" t="s">
        <v>45</v>
      </c>
      <c r="B21" s="26">
        <f>+B12/'Annual Financial Data'!B61</f>
        <v>0.66385876771731289</v>
      </c>
      <c r="C21" s="26">
        <f>+C12/'Annual Financial Data'!C61</f>
        <v>0.81617480510857865</v>
      </c>
      <c r="D21" s="26">
        <f>+D12/'Annual Financial Data'!D61</f>
        <v>0.97855090674159517</v>
      </c>
      <c r="E21" s="26">
        <f>+E12/'Annual Financial Data'!E61</f>
        <v>1.0560699733860308</v>
      </c>
      <c r="F21" s="26">
        <f>+F12/'Annual Financial Data'!F61</f>
        <v>1.1348316051161449</v>
      </c>
      <c r="G21" s="26">
        <f>+G12/'Annual Financial Data'!G61</f>
        <v>0.61095472276063145</v>
      </c>
      <c r="H21" s="26">
        <f>+H12/'Annual Financial Data'!H61</f>
        <v>0.86465167344012372</v>
      </c>
      <c r="I21" s="26">
        <f>+I12/'Annual Financial Data'!I61</f>
        <v>1.009591600260721</v>
      </c>
      <c r="J21" s="26">
        <f>+J12/'Annual Financial Data'!J61</f>
        <v>0.56644081830715676</v>
      </c>
      <c r="K21" s="26">
        <f>+K12/'Annual Financial Data'!K61</f>
        <v>1.0268653016891074</v>
      </c>
      <c r="L21" s="26">
        <f>+L12/'Annual Financial Data'!L61</f>
        <v>0.72269546873498236</v>
      </c>
      <c r="M21" s="26">
        <f>+M12/'Annual Financial Data'!M61</f>
        <v>0.92075377344004994</v>
      </c>
      <c r="N21" s="36" t="s">
        <v>66</v>
      </c>
    </row>
    <row r="22" spans="1:14" x14ac:dyDescent="0.2">
      <c r="B22" s="13"/>
      <c r="C22" s="13"/>
      <c r="D22" s="13"/>
      <c r="E22" s="13"/>
      <c r="F22" s="13"/>
      <c r="G22" s="13"/>
      <c r="H22" s="27"/>
      <c r="I22" s="27"/>
      <c r="J22" s="27"/>
      <c r="K22" s="27"/>
      <c r="L22" s="27"/>
      <c r="M22" s="27"/>
      <c r="N22" s="38"/>
    </row>
    <row r="23" spans="1:14" ht="14.25" x14ac:dyDescent="0.2">
      <c r="A23" s="19" t="s">
        <v>50</v>
      </c>
      <c r="B23" s="26">
        <f>+'Annual Financial Data'!B95*100/'Annual Financial Data'!B31</f>
        <v>2.7679337079191777</v>
      </c>
      <c r="C23" s="26">
        <f>+'Annual Financial Data'!C95*100/'Annual Financial Data'!C31</f>
        <v>0.92592052116250023</v>
      </c>
      <c r="D23" s="26">
        <f>+'Annual Financial Data'!D95*100/'Annual Financial Data'!D31</f>
        <v>1.6795116866571336</v>
      </c>
      <c r="E23" s="26">
        <f>+'Annual Financial Data'!E95*100/'Annual Financial Data'!E31</f>
        <v>0.65179999863064508</v>
      </c>
      <c r="F23" s="26">
        <f>+'Annual Financial Data'!F95*100/'Annual Financial Data'!F31</f>
        <v>0.68451545970928074</v>
      </c>
      <c r="G23" s="26">
        <f>+'Annual Financial Data'!G95*100/'Annual Financial Data'!G31</f>
        <v>0.1896071550634259</v>
      </c>
      <c r="H23" s="26">
        <f>+'Annual Financial Data'!H95*100/'Annual Financial Data'!H31</f>
        <v>1.0356647893225688</v>
      </c>
      <c r="I23" s="26">
        <f>+'Annual Financial Data'!I95*100/'Annual Financial Data'!I31</f>
        <v>2.3041768116525265</v>
      </c>
      <c r="J23" s="26">
        <f>+'Annual Financial Data'!J95*100/'Annual Financial Data'!J31</f>
        <v>0.64562475956000764</v>
      </c>
      <c r="K23" s="26">
        <f>+'Annual Financial Data'!K95*100/'Annual Financial Data'!K31</f>
        <v>1.3657077837341458</v>
      </c>
      <c r="L23" s="26">
        <f>+'Annual Financial Data'!L95*100/'Annual Financial Data'!L31</f>
        <v>0.5711029712893092</v>
      </c>
      <c r="M23" s="26">
        <f>+'Annual Financial Data'!M95*100/'Annual Financial Data'!M31</f>
        <v>1.7345634780323109</v>
      </c>
      <c r="N23" s="36" t="s">
        <v>46</v>
      </c>
    </row>
    <row r="24" spans="1:14" ht="14.25" x14ac:dyDescent="0.2">
      <c r="A24" s="19" t="s">
        <v>51</v>
      </c>
      <c r="B24" s="26">
        <f>+'Annual Financial Data'!B96*100/'Annual Financial Data'!B61</f>
        <v>12.462846037633421</v>
      </c>
      <c r="C24" s="26">
        <f>+'Annual Financial Data'!C96*100/'Annual Financial Data'!C61</f>
        <v>7.8360664290248838</v>
      </c>
      <c r="D24" s="26">
        <f>+'Annual Financial Data'!D96*100/'Annual Financial Data'!D61</f>
        <v>10.860409914760954</v>
      </c>
      <c r="E24" s="26">
        <f>+'Annual Financial Data'!E96*100/'Annual Financial Data'!E61</f>
        <v>7.0757247955814764</v>
      </c>
      <c r="F24" s="26">
        <f>+'Annual Financial Data'!F96*100/'Annual Financial Data'!F61</f>
        <v>8.1051538725251895</v>
      </c>
      <c r="G24" s="26">
        <f>+'Annual Financial Data'!G96*100/'Annual Financial Data'!G61</f>
        <v>1.721929004433453</v>
      </c>
      <c r="H24" s="26">
        <f>+'Annual Financial Data'!H96*100/'Annual Financial Data'!H61</f>
        <v>10.17347621811119</v>
      </c>
      <c r="I24" s="26">
        <f>+'Annual Financial Data'!I96*100/'Annual Financial Data'!I61</f>
        <v>16.304406606975149</v>
      </c>
      <c r="J24" s="26">
        <f>+'Annual Financial Data'!J96*100/'Annual Financial Data'!J61</f>
        <v>4.9781335206403288</v>
      </c>
      <c r="K24" s="26">
        <f>+'Annual Financial Data'!K96*100/'Annual Financial Data'!K61</f>
        <v>8.4939593548415306</v>
      </c>
      <c r="L24" s="26">
        <f>+'Annual Financial Data'!L96*100/'Annual Financial Data'!L61</f>
        <v>5.0366169959830493</v>
      </c>
      <c r="M24" s="26">
        <f>+'Annual Financial Data'!M96*100/'Annual Financial Data'!M61</f>
        <v>11.62798063796707</v>
      </c>
      <c r="N24" s="36" t="s">
        <v>47</v>
      </c>
    </row>
    <row r="25" spans="1:14" ht="28.5" x14ac:dyDescent="0.2">
      <c r="A25" s="19" t="s">
        <v>52</v>
      </c>
      <c r="B25" s="26">
        <f>+'Annual Financial Data'!B72*100/'Annual Financial Data'!B81</f>
        <v>74.03297217061079</v>
      </c>
      <c r="C25" s="26">
        <f>+'Annual Financial Data'!C72*100/'Annual Financial Data'!C81</f>
        <v>84.09727442954285</v>
      </c>
      <c r="D25" s="26">
        <f>+'Annual Financial Data'!D72*100/'Annual Financial Data'!D81</f>
        <v>90.278397079051274</v>
      </c>
      <c r="E25" s="26">
        <f>+'Annual Financial Data'!E72*100/'Annual Financial Data'!E81</f>
        <v>82.467926584245177</v>
      </c>
      <c r="F25" s="26">
        <f>+'Annual Financial Data'!F72*100/'Annual Financial Data'!F81</f>
        <v>75.602744170552995</v>
      </c>
      <c r="G25" s="26">
        <f>+'Annual Financial Data'!G72*100/'Annual Financial Data'!G81</f>
        <v>88.658901698040481</v>
      </c>
      <c r="H25" s="26">
        <f>+'Annual Financial Data'!H72*100/'Annual Financial Data'!H81</f>
        <v>90.938106686588029</v>
      </c>
      <c r="I25" s="26">
        <f>+'Annual Financial Data'!I72*100/'Annual Financial Data'!I81</f>
        <v>91.321328785891595</v>
      </c>
      <c r="J25" s="26">
        <f>+'Annual Financial Data'!J72*100/'Annual Financial Data'!J81</f>
        <v>85.16176923497521</v>
      </c>
      <c r="K25" s="26">
        <f>+'Annual Financial Data'!K72*100/'Annual Financial Data'!K81</f>
        <v>93.548603658278537</v>
      </c>
      <c r="L25" s="26">
        <f>+'Annual Financial Data'!L72*100/'Annual Financial Data'!L81</f>
        <v>88.652690520780169</v>
      </c>
      <c r="M25" s="26">
        <f>+'Annual Financial Data'!M72*100/'Annual Financial Data'!M81</f>
        <v>80.127720846605968</v>
      </c>
      <c r="N25" s="36" t="s">
        <v>82</v>
      </c>
    </row>
    <row r="26" spans="1:14" ht="14.25" x14ac:dyDescent="0.2">
      <c r="A26" s="19" t="s">
        <v>53</v>
      </c>
      <c r="B26" s="26">
        <f>+'Annual Financial Data'!B68*100/'Annual Financial Data'!B22</f>
        <v>14.277277448179428</v>
      </c>
      <c r="C26" s="26">
        <f>+'Annual Financial Data'!C68*100/'Annual Financial Data'!C22</f>
        <v>10.409217899711669</v>
      </c>
      <c r="D26" s="26">
        <f>+'Annual Financial Data'!D68*100/'Annual Financial Data'!D22</f>
        <v>13.22598340289677</v>
      </c>
      <c r="E26" s="26">
        <f>+'Annual Financial Data'!E68*100/'Annual Financial Data'!E22</f>
        <v>17.276665620660339</v>
      </c>
      <c r="F26" s="26">
        <f>+'Annual Financial Data'!F68*100/'Annual Financial Data'!F22</f>
        <v>9.5973059479956255</v>
      </c>
      <c r="G26" s="26">
        <f>+'Annual Financial Data'!G68*100/'Annual Financial Data'!G22</f>
        <v>11.686775948651981</v>
      </c>
      <c r="H26" s="26">
        <f>+'Annual Financial Data'!H68*100/'Annual Financial Data'!H22</f>
        <v>12.44726479936099</v>
      </c>
      <c r="I26" s="26">
        <f>+'Annual Financial Data'!I68*100/'Annual Financial Data'!I22</f>
        <v>12.982745837137433</v>
      </c>
      <c r="J26" s="26">
        <f>+'Annual Financial Data'!J68*100/'Annual Financial Data'!J22</f>
        <v>10.224535122717334</v>
      </c>
      <c r="K26" s="26">
        <f>+'Annual Financial Data'!K68*100/'Annual Financial Data'!K22</f>
        <v>11.939317372088919</v>
      </c>
      <c r="L26" s="26">
        <f>+'Annual Financial Data'!L68*100/'Annual Financial Data'!L22</f>
        <v>12.594328891425642</v>
      </c>
      <c r="M26" s="26">
        <f>+'Annual Financial Data'!M68*100/'Annual Financial Data'!M22</f>
        <v>13.241805638974167</v>
      </c>
      <c r="N26" s="36" t="s">
        <v>80</v>
      </c>
    </row>
    <row r="27" spans="1:14" ht="14.25" x14ac:dyDescent="0.2">
      <c r="A27" s="19" t="s">
        <v>54</v>
      </c>
      <c r="B27" s="26">
        <f>+'Annual Financial Data'!B95*100/'Annual Financial Data'!B81</f>
        <v>45.916746895412736</v>
      </c>
      <c r="C27" s="26">
        <f>+'Annual Financial Data'!C95*100/'Annual Financial Data'!C81</f>
        <v>22.279525164031131</v>
      </c>
      <c r="D27" s="26">
        <f>+'Annual Financial Data'!D95*100/'Annual Financial Data'!D81</f>
        <v>35.47072769705386</v>
      </c>
      <c r="E27" s="26">
        <f>+'Annual Financial Data'!E95*100/'Annual Financial Data'!E81</f>
        <v>23.081531477247363</v>
      </c>
      <c r="F27" s="26">
        <f>+'Annual Financial Data'!F95*100/'Annual Financial Data'!F81</f>
        <v>17.476805298714069</v>
      </c>
      <c r="G27" s="26">
        <f>+'Annual Financial Data'!G95*100/'Annual Financial Data'!G81</f>
        <v>6.5472503279873244</v>
      </c>
      <c r="H27" s="26">
        <f>+'Annual Financial Data'!H95*100/'Annual Financial Data'!H81</f>
        <v>27.723150942809497</v>
      </c>
      <c r="I27" s="26">
        <f>+'Annual Financial Data'!I95*100/'Annual Financial Data'!I81</f>
        <v>43.152500504951789</v>
      </c>
      <c r="J27" s="26">
        <f>+'Annual Financial Data'!J95*100/'Annual Financial Data'!J81</f>
        <v>16.160370166247674</v>
      </c>
      <c r="K27" s="26">
        <f>+'Annual Financial Data'!K95*100/'Annual Financial Data'!K81</f>
        <v>23.42928318791866</v>
      </c>
      <c r="L27" s="26">
        <f>+'Annual Financial Data'!L95*100/'Annual Financial Data'!L81</f>
        <v>15.994638521518265</v>
      </c>
      <c r="M27" s="26">
        <f>+'Annual Financial Data'!M95*100/'Annual Financial Data'!M81</f>
        <v>38.245673587408952</v>
      </c>
      <c r="N27" s="36" t="s">
        <v>77</v>
      </c>
    </row>
    <row r="28" spans="1:14" ht="14.25" x14ac:dyDescent="0.2">
      <c r="A28" s="19" t="s">
        <v>55</v>
      </c>
      <c r="B28" s="26">
        <f>+'Annual Financial Data'!B81*100/'Annual Financial Data'!B31</f>
        <v>6.0281572521325657</v>
      </c>
      <c r="C28" s="26">
        <f>+'Annual Financial Data'!C81*100/'Annual Financial Data'!C31</f>
        <v>4.1559257405419912</v>
      </c>
      <c r="D28" s="26">
        <f>+'Annual Financial Data'!D81*100/'Annual Financial Data'!D31</f>
        <v>4.7349231202737094</v>
      </c>
      <c r="E28" s="26">
        <f>+'Annual Financial Data'!E81*100/'Annual Financial Data'!E31</f>
        <v>2.8239027348473709</v>
      </c>
      <c r="F28" s="26">
        <f>+'Annual Financial Data'!F81*100/'Annual Financial Data'!F31</f>
        <v>3.9167081626734541</v>
      </c>
      <c r="G28" s="26">
        <f>+'Annual Financial Data'!G81*100/'Annual Financial Data'!G31</f>
        <v>2.8959814512195781</v>
      </c>
      <c r="H28" s="26">
        <f>+'Annual Financial Data'!H81*100/'Annual Financial Data'!H31</f>
        <v>3.7357398206973556</v>
      </c>
      <c r="I28" s="26">
        <f>+'Annual Financial Data'!I81*100/'Annual Financial Data'!I31</f>
        <v>5.3396136601356865</v>
      </c>
      <c r="J28" s="26">
        <f>+'Annual Financial Data'!J81*100/'Annual Financial Data'!J31</f>
        <v>3.9951112067250207</v>
      </c>
      <c r="K28" s="26">
        <f>+'Annual Financial Data'!K81*100/'Annual Financial Data'!K31</f>
        <v>5.8290634535433625</v>
      </c>
      <c r="L28" s="26">
        <f>+'Annual Financial Data'!L81*100/'Annual Financial Data'!L31</f>
        <v>3.5705900481650783</v>
      </c>
      <c r="M28" s="26">
        <f>+'Annual Financial Data'!M81*100/'Annual Financial Data'!M31</f>
        <v>4.5353194631754503</v>
      </c>
      <c r="N28" s="36" t="s">
        <v>81</v>
      </c>
    </row>
    <row r="29" spans="1:14" x14ac:dyDescent="0.2">
      <c r="H29" s="27"/>
      <c r="I29" s="27"/>
      <c r="J29" s="27"/>
      <c r="K29" s="27"/>
      <c r="L29" s="27"/>
      <c r="M29" s="27"/>
    </row>
    <row r="30" spans="1:14" ht="14.25" x14ac:dyDescent="0.2">
      <c r="A30" s="19" t="s">
        <v>48</v>
      </c>
      <c r="B30" s="26">
        <f>+('Annual Financial Data'!B61+'Annual Financial Data'!B62)*100/'Annual Financial Data'!B31</f>
        <v>17.435123923582935</v>
      </c>
      <c r="C30" s="26">
        <f>+('Annual Financial Data'!C61+'Annual Financial Data'!C62)*100/'Annual Financial Data'!C31</f>
        <v>11.816139252378967</v>
      </c>
      <c r="D30" s="26">
        <f>+('Annual Financial Data'!D61+'Annual Financial Data'!D62)*100/'Annual Financial Data'!D31</f>
        <v>15.845041376553089</v>
      </c>
      <c r="E30" s="26">
        <f>+('Annual Financial Data'!E61+'Annual Financial Data'!E62)*100/'Annual Financial Data'!E31</f>
        <v>8.9884536145990559</v>
      </c>
      <c r="F30" s="26">
        <f>+('Annual Financial Data'!F61+'Annual Financial Data'!F62)*100/'Annual Financial Data'!F31</f>
        <v>8.0269005753535954</v>
      </c>
      <c r="G30" s="26">
        <f>+('Annual Financial Data'!G61+'Annual Financial Data'!G62)*100/'Annual Financial Data'!G31</f>
        <v>11.011322451462522</v>
      </c>
      <c r="H30" s="26">
        <f>+('Annual Financial Data'!H61+'Annual Financial Data'!H62)*100/'Annual Financial Data'!H31</f>
        <v>10.161905553450866</v>
      </c>
      <c r="I30" s="26">
        <f>+('Annual Financial Data'!I61+'Annual Financial Data'!I62)*100/'Annual Financial Data'!I31</f>
        <v>11.327619904116354</v>
      </c>
      <c r="J30" s="26">
        <f>+('Annual Financial Data'!J61+'Annual Financial Data'!J62)*100/'Annual Financial Data'!J31</f>
        <v>13.739686691740626</v>
      </c>
      <c r="K30" s="26">
        <f>+('Annual Financial Data'!K61+'Annual Financial Data'!K62)*100/'Annual Financial Data'!K31</f>
        <v>16.348907362378768</v>
      </c>
      <c r="L30" s="26">
        <f>+('Annual Financial Data'!L61+'Annual Financial Data'!L62)*100/'Annual Financial Data'!L31</f>
        <v>11.339019261238089</v>
      </c>
      <c r="M30" s="26">
        <f>+('Annual Financial Data'!M61+'Annual Financial Data'!M62)*100/'Annual Financial Data'!M31</f>
        <v>14.917151412934981</v>
      </c>
      <c r="N30" s="36" t="s">
        <v>71</v>
      </c>
    </row>
    <row r="31" spans="1:14" ht="14.25" x14ac:dyDescent="0.2">
      <c r="A31" s="19" t="s">
        <v>56</v>
      </c>
      <c r="B31" s="26">
        <f>+'Annual Financial Data'!B61*100/('Annual Financial Data'!B32+'Annual Financial Data'!B33)</f>
        <v>20.396281007259443</v>
      </c>
      <c r="C31" s="26">
        <f>+'Annual Financial Data'!C61*100/('Annual Financial Data'!C32+'Annual Financial Data'!C33)</f>
        <v>15.69462087002224</v>
      </c>
      <c r="D31" s="26">
        <f>+'Annual Financial Data'!D61*100/('Annual Financial Data'!D32+'Annual Financial Data'!D33)</f>
        <v>20.850167970017235</v>
      </c>
      <c r="E31" s="26">
        <f>+'Annual Financial Data'!E61*100/('Annual Financial Data'!E32+'Annual Financial Data'!E33)</f>
        <v>10.054398280928941</v>
      </c>
      <c r="F31" s="26">
        <f>+'Annual Financial Data'!F61*100/('Annual Financial Data'!F32+'Annual Financial Data'!F33)</f>
        <v>8.6231540299946854</v>
      </c>
      <c r="G31" s="26">
        <f>+'Annual Financial Data'!G61*100/('Annual Financial Data'!G32+'Annual Financial Data'!G33)</f>
        <v>13.853883058886341</v>
      </c>
      <c r="H31" s="26">
        <f>+'Annual Financial Data'!H61*100/('Annual Financial Data'!H32+'Annual Financial Data'!H33)</f>
        <v>14.428646704574982</v>
      </c>
      <c r="I31" s="26">
        <f>+'Annual Financial Data'!I61*100/('Annual Financial Data'!I32+'Annual Financial Data'!I33)</f>
        <v>13.509528292318775</v>
      </c>
      <c r="J31" s="26">
        <f>+'Annual Financial Data'!J61*100/('Annual Financial Data'!J32+'Annual Financial Data'!J33)</f>
        <v>18.525857331842776</v>
      </c>
      <c r="K31" s="26">
        <f>+'Annual Financial Data'!K61*100/('Annual Financial Data'!K32+'Annual Financial Data'!K33)</f>
        <v>21.452555394607959</v>
      </c>
      <c r="L31" s="26">
        <f>+'Annual Financial Data'!L61*100/('Annual Financial Data'!L32+'Annual Financial Data'!L33)</f>
        <v>16.501332940548817</v>
      </c>
      <c r="M31" s="26">
        <f>+'Annual Financial Data'!M61*100/('Annual Financial Data'!M32+'Annual Financial Data'!M33)</f>
        <v>19.974449058611928</v>
      </c>
      <c r="N31" s="36" t="s">
        <v>79</v>
      </c>
    </row>
    <row r="32" spans="1:14" ht="14.25" x14ac:dyDescent="0.2">
      <c r="A32" s="19" t="s">
        <v>57</v>
      </c>
      <c r="B32" s="26">
        <f>+'Annual Financial Data'!B45*100/'Annual Financial Data'!B31</f>
        <v>82.564876076417065</v>
      </c>
      <c r="C32" s="26">
        <f>+'Annual Financial Data'!C45*100/'Annual Financial Data'!C31</f>
        <v>88.183860747621026</v>
      </c>
      <c r="D32" s="26">
        <f>+'Annual Financial Data'!D45*100/'Annual Financial Data'!D31</f>
        <v>84.154958623446916</v>
      </c>
      <c r="E32" s="26">
        <f>+'Annual Financial Data'!E45*100/'Annual Financial Data'!E31</f>
        <v>91.011546385400948</v>
      </c>
      <c r="F32" s="26">
        <f>+'Annual Financial Data'!F45*100/'Annual Financial Data'!F31</f>
        <v>91.973099424646406</v>
      </c>
      <c r="G32" s="26">
        <f>+'Annual Financial Data'!G45*100/'Annual Financial Data'!G31</f>
        <v>88.988677548537481</v>
      </c>
      <c r="H32" s="26">
        <f>+'Annual Financial Data'!H45*100/'Annual Financial Data'!H31</f>
        <v>89.838094446549135</v>
      </c>
      <c r="I32" s="26">
        <f>+'Annual Financial Data'!I45*100/'Annual Financial Data'!I31</f>
        <v>88.672380095883639</v>
      </c>
      <c r="J32" s="26">
        <f>+'Annual Financial Data'!J45*100/'Annual Financial Data'!J31</f>
        <v>86.26031330825937</v>
      </c>
      <c r="K32" s="26">
        <f>+'Annual Financial Data'!K45*100/'Annual Financial Data'!K31</f>
        <v>83.651092637621232</v>
      </c>
      <c r="L32" s="26">
        <f>+'Annual Financial Data'!L45*100/'Annual Financial Data'!L31</f>
        <v>88.660980738761907</v>
      </c>
      <c r="M32" s="26">
        <f>+'Annual Financial Data'!M45*100/'Annual Financial Data'!M31</f>
        <v>84.528047486881349</v>
      </c>
      <c r="N32" s="36" t="s">
        <v>72</v>
      </c>
    </row>
    <row r="33" spans="1:14" ht="14.25" x14ac:dyDescent="0.2">
      <c r="A33" s="19" t="s">
        <v>58</v>
      </c>
      <c r="B33" s="26">
        <f>+('Annual Financial Data'!B32+'Annual Financial Data'!B33)*100/'Annual Financial Data'!B31</f>
        <v>69.991659820700661</v>
      </c>
      <c r="C33" s="26">
        <f>+('Annual Financial Data'!C32+'Annual Financial Data'!C33)*100/'Annual Financial Data'!C31</f>
        <v>75.28782855117305</v>
      </c>
      <c r="D33" s="26">
        <f>+('Annual Financial Data'!D32+'Annual Financial Data'!D33)*100/'Annual Financial Data'!D31</f>
        <v>72.821784367995846</v>
      </c>
      <c r="E33" s="26">
        <f>+('Annual Financial Data'!E32+'Annual Financial Data'!E33)*100/'Annual Financial Data'!E31</f>
        <v>82.358571700664982</v>
      </c>
      <c r="F33" s="26">
        <f>+('Annual Financial Data'!F32+'Annual Financial Data'!F33)*100/'Annual Financial Data'!F31</f>
        <v>79.21880118132826</v>
      </c>
      <c r="G33" s="26">
        <f>+('Annual Financial Data'!G32+'Annual Financial Data'!G33)*100/'Annual Financial Data'!G31</f>
        <v>79.481849274016312</v>
      </c>
      <c r="H33" s="26">
        <f>+('Annual Financial Data'!H32+'Annual Financial Data'!H33)*100/'Annual Financial Data'!H31</f>
        <v>69.168492056618547</v>
      </c>
      <c r="I33" s="26">
        <f>+('Annual Financial Data'!I32+'Annual Financial Data'!I33)*100/'Annual Financial Data'!I31</f>
        <v>69.390273973439207</v>
      </c>
      <c r="J33" s="26">
        <f>+('Annual Financial Data'!J32+'Annual Financial Data'!J33)*100/'Annual Financial Data'!J31</f>
        <v>71.972944344724269</v>
      </c>
      <c r="K33" s="26">
        <f>+('Annual Financial Data'!K32+'Annual Financial Data'!K33)*100/'Annual Financial Data'!K31</f>
        <v>74.116791712534067</v>
      </c>
      <c r="L33" s="26">
        <f>+('Annual Financial Data'!L32+'Annual Financial Data'!L33)*100/'Annual Financial Data'!L31</f>
        <v>68.71577770165861</v>
      </c>
      <c r="M33" s="26">
        <f>+('Annual Financial Data'!M32+'Annual Financial Data'!M33)*100/'Annual Financial Data'!M31</f>
        <v>74.681165769142908</v>
      </c>
      <c r="N33" s="36" t="s">
        <v>78</v>
      </c>
    </row>
    <row r="34" spans="1:14" x14ac:dyDescent="0.2">
      <c r="H34" s="27"/>
      <c r="I34" s="27"/>
      <c r="J34" s="27"/>
      <c r="K34" s="27"/>
      <c r="L34" s="27"/>
      <c r="M34" s="27"/>
    </row>
    <row r="35" spans="1:14" ht="14.25" x14ac:dyDescent="0.2">
      <c r="A35" s="19" t="s">
        <v>59</v>
      </c>
      <c r="B35" s="26">
        <f>+'Annual Financial Data'!B22*100/'Annual Financial Data'!B31</f>
        <v>38.306591288710102</v>
      </c>
      <c r="C35" s="26">
        <f>+'Annual Financial Data'!C22*100/'Annual Financial Data'!C31</f>
        <v>58.411680979746592</v>
      </c>
      <c r="D35" s="26">
        <f>+'Annual Financial Data'!D22*100/'Annual Financial Data'!D31</f>
        <v>47.434405894371942</v>
      </c>
      <c r="E35" s="26">
        <f>+'Annual Financial Data'!E22*100/'Annual Financial Data'!E31</f>
        <v>29.077898811803284</v>
      </c>
      <c r="F35" s="26">
        <f>+'Annual Financial Data'!F22*100/'Annual Financial Data'!F31</f>
        <v>51.375077014539166</v>
      </c>
      <c r="G35" s="26">
        <f>+'Annual Financial Data'!G22*100/'Annual Financial Data'!G31</f>
        <v>54.670212037325072</v>
      </c>
      <c r="H35" s="26">
        <f>+'Annual Financial Data'!H22*100/'Annual Financial Data'!H31</f>
        <v>53.353408957273196</v>
      </c>
      <c r="I35" s="26">
        <f>+'Annual Financial Data'!I22*100/'Annual Financial Data'!I31</f>
        <v>44.208692623496695</v>
      </c>
      <c r="J35" s="26">
        <f>+'Annual Financial Data'!J22*100/'Annual Financial Data'!J31</f>
        <v>54.559224726550333</v>
      </c>
      <c r="K35" s="26">
        <f>+'Annual Financial Data'!K22*100/'Annual Financial Data'!K31</f>
        <v>48.233821211517871</v>
      </c>
      <c r="L35" s="26">
        <f>+'Annual Financial Data'!L22*100/'Annual Financial Data'!L31</f>
        <v>47.25409634554687</v>
      </c>
      <c r="M35" s="26">
        <f>+'Annual Financial Data'!M22*100/'Annual Financial Data'!M31</f>
        <v>41.798208915993655</v>
      </c>
      <c r="N35" s="36" t="s">
        <v>70</v>
      </c>
    </row>
    <row r="36" spans="1:14" ht="14.25" x14ac:dyDescent="0.2">
      <c r="A36" s="19" t="s">
        <v>60</v>
      </c>
      <c r="B36" s="26">
        <f>+'Annual Financial Data'!B22*100/('Annual Financial Data'!B32+'Annual Financial Data'!B33)</f>
        <v>54.730222696305574</v>
      </c>
      <c r="C36" s="26">
        <f>+'Annual Financial Data'!C22*100/('Annual Financial Data'!C32+'Annual Financial Data'!C33)</f>
        <v>77.584494205519874</v>
      </c>
      <c r="D36" s="26">
        <f>+'Annual Financial Data'!D22*100/('Annual Financial Data'!D32+'Annual Financial Data'!D33)</f>
        <v>65.137659432606114</v>
      </c>
      <c r="E36" s="26">
        <f>+'Annual Financial Data'!E22*100/('Annual Financial Data'!E32+'Annual Financial Data'!E33)</f>
        <v>35.306463202746997</v>
      </c>
      <c r="F36" s="26">
        <f>+'Annual Financial Data'!F22*100/('Annual Financial Data'!F32+'Annual Financial Data'!F33)</f>
        <v>64.852126324083002</v>
      </c>
      <c r="G36" s="26">
        <f>+'Annual Financial Data'!G22*100/('Annual Financial Data'!G32+'Annual Financial Data'!G33)</f>
        <v>68.783266288694037</v>
      </c>
      <c r="H36" s="26">
        <f>+'Annual Financial Data'!H22*100/('Annual Financial Data'!H32+'Annual Financial Data'!H33)</f>
        <v>77.135423038571133</v>
      </c>
      <c r="I36" s="26">
        <f>+'Annual Financial Data'!I22*100/('Annual Financial Data'!I32+'Annual Financial Data'!I33)</f>
        <v>63.710214835610294</v>
      </c>
      <c r="J36" s="26">
        <f>+'Annual Financial Data'!J22*100/('Annual Financial Data'!J32+'Annual Financial Data'!J33)</f>
        <v>75.805186550700853</v>
      </c>
      <c r="K36" s="26">
        <f>+'Annual Financial Data'!K22*100/('Annual Financial Data'!K32+'Annual Financial Data'!K33)</f>
        <v>65.078128851819855</v>
      </c>
      <c r="L36" s="26">
        <f>+'Annual Financial Data'!L22*100/('Annual Financial Data'!L32+'Annual Financial Data'!L33)</f>
        <v>68.7674620386437</v>
      </c>
      <c r="M36" s="26">
        <f>+'Annual Financial Data'!M22*100/('Annual Financial Data'!M32+'Annual Financial Data'!M33)</f>
        <v>55.968875800897067</v>
      </c>
      <c r="N36" s="20" t="s">
        <v>49</v>
      </c>
    </row>
    <row r="37" spans="1:14" ht="28.5" x14ac:dyDescent="0.2">
      <c r="A37" s="19" t="s">
        <v>61</v>
      </c>
      <c r="B37" s="26">
        <f>+'Annual Financial Data'!B61*100/'Annual Financial Data'!B22</f>
        <v>37.266943203277407</v>
      </c>
      <c r="C37" s="26">
        <f>+'Annual Financial Data'!C61*100/'Annual Financial Data'!C22</f>
        <v>20.229069005009531</v>
      </c>
      <c r="D37" s="26">
        <f>+'Annual Financial Data'!D61*100/'Annual Financial Data'!D22</f>
        <v>32.009390806541958</v>
      </c>
      <c r="E37" s="26">
        <f>+'Annual Financial Data'!E61*100/'Annual Financial Data'!E22</f>
        <v>28.477500629818579</v>
      </c>
      <c r="F37" s="26">
        <f>+'Annual Financial Data'!F61*100/'Annual Financial Data'!F22</f>
        <v>13.296640401430377</v>
      </c>
      <c r="G37" s="26">
        <f>+'Annual Financial Data'!G61*100/'Annual Financial Data'!G22</f>
        <v>20.141356766541797</v>
      </c>
      <c r="H37" s="26">
        <f>+'Annual Financial Data'!H61*100/'Annual Financial Data'!H22</f>
        <v>18.705603905691962</v>
      </c>
      <c r="I37" s="26">
        <f>+'Annual Financial Data'!I61*100/'Annual Financial Data'!I22</f>
        <v>21.20465034873456</v>
      </c>
      <c r="J37" s="26">
        <f>+'Annual Financial Data'!J61*100/'Annual Financial Data'!J22</f>
        <v>24.438772826516438</v>
      </c>
      <c r="K37" s="26">
        <f>+'Annual Financial Data'!K61*100/'Annual Financial Data'!K22</f>
        <v>32.964308859362752</v>
      </c>
      <c r="L37" s="26">
        <f>+'Annual Financial Data'!L61*100/'Annual Financial Data'!L22</f>
        <v>23.995844039257893</v>
      </c>
      <c r="M37" s="26">
        <f>+'Annual Financial Data'!M61*100/'Annual Financial Data'!M22</f>
        <v>35.688494315427683</v>
      </c>
      <c r="N37" s="36" t="s">
        <v>69</v>
      </c>
    </row>
    <row r="38" spans="1:14" ht="14.25" x14ac:dyDescent="0.2">
      <c r="B38" s="26"/>
      <c r="H38" s="27"/>
      <c r="I38" s="27"/>
      <c r="J38" s="27"/>
      <c r="K38" s="27"/>
      <c r="L38" s="27"/>
      <c r="M38" s="27"/>
    </row>
    <row r="39" spans="1:14" ht="14.25" x14ac:dyDescent="0.2">
      <c r="A39" s="19" t="s">
        <v>62</v>
      </c>
      <c r="B39" s="26">
        <f>('Annual Financial Data'!B14+'Annual Financial Data'!B15+'Annual Financial Data'!B16+'Annual Financial Data'!B17)/('Annual Financial Data'!B32+'Annual Financial Data'!B33)</f>
        <v>0.3079945245018767</v>
      </c>
      <c r="C39" s="26">
        <f>('Annual Financial Data'!C14+'Annual Financial Data'!C15+'Annual Financial Data'!C16+'Annual Financial Data'!C17)/('Annual Financial Data'!C32+'Annual Financial Data'!C33)</f>
        <v>0.14308534803886247</v>
      </c>
      <c r="D39" s="26">
        <f>('Annual Financial Data'!D14+'Annual Financial Data'!D15+'Annual Financial Data'!D16+'Annual Financial Data'!D17)/('Annual Financial Data'!D32+'Annual Financial Data'!D33)</f>
        <v>0.1686200574845802</v>
      </c>
      <c r="E39" s="26">
        <f>('Annual Financial Data'!E14+'Annual Financial Data'!E15+'Annual Financial Data'!E16+'Annual Financial Data'!E17)/('Annual Financial Data'!E32+'Annual Financial Data'!E33)</f>
        <v>0.47271424622407066</v>
      </c>
      <c r="F39" s="26">
        <f>('Annual Financial Data'!F14+'Annual Financial Data'!F15+'Annual Financial Data'!F16+'Annual Financial Data'!F17)/('Annual Financial Data'!F32+'Annual Financial Data'!F33)</f>
        <v>0.2672623648722407</v>
      </c>
      <c r="G39" s="26">
        <f>('Annual Financial Data'!G14+'Annual Financial Data'!G15+'Annual Financial Data'!G16+'Annual Financial Data'!G17)/('Annual Financial Data'!G32+'Annual Financial Data'!G33)</f>
        <v>0.28638399599530973</v>
      </c>
      <c r="H39" s="26">
        <f>('Annual Financial Data'!H14+'Annual Financial Data'!H15+'Annual Financial Data'!H16+'Annual Financial Data'!H17)/('Annual Financial Data'!H32+'Annual Financial Data'!H33)</f>
        <v>0.30601825043382813</v>
      </c>
      <c r="I39" s="26">
        <f>('Annual Financial Data'!I14+'Annual Financial Data'!I15+'Annual Financial Data'!I16+'Annual Financial Data'!I17)/('Annual Financial Data'!I32+'Annual Financial Data'!I33)</f>
        <v>0.24298797217343221</v>
      </c>
      <c r="J39" s="26">
        <f>('Annual Financial Data'!J14+'Annual Financial Data'!J15+'Annual Financial Data'!J16+'Annual Financial Data'!J17)/('Annual Financial Data'!J32+'Annual Financial Data'!J33)</f>
        <v>0.17611618735984405</v>
      </c>
      <c r="K39" s="26">
        <f>('Annual Financial Data'!K14+'Annual Financial Data'!K15+'Annual Financial Data'!K16+'Annual Financial Data'!K17)/('Annual Financial Data'!K32+'Annual Financial Data'!K33)</f>
        <v>0.47734488662653091</v>
      </c>
      <c r="L39" s="26">
        <f>('Annual Financial Data'!L14+'Annual Financial Data'!L15+'Annual Financial Data'!L16+'Annual Financial Data'!L17)/('Annual Financial Data'!L32+'Annual Financial Data'!L33)</f>
        <v>0.25316246303367168</v>
      </c>
      <c r="M39" s="26">
        <f>('Annual Financial Data'!M14+'Annual Financial Data'!M15+'Annual Financial Data'!M16+'Annual Financial Data'!M17)/('Annual Financial Data'!M32+'Annual Financial Data'!M33)</f>
        <v>0.44020058632836506</v>
      </c>
      <c r="N39" s="20" t="s">
        <v>67</v>
      </c>
    </row>
    <row r="40" spans="1:14" ht="14.25" x14ac:dyDescent="0.2">
      <c r="A40" s="19" t="s">
        <v>63</v>
      </c>
      <c r="B40" s="26">
        <f>+('Annual Financial Data'!B14+'Annual Financial Data'!B15+'Annual Financial Data'!B16+'Annual Financial Data'!B17+'Annual Financial Data'!B18+'Annual Financial Data'!B19+'Annual Financial Data'!B20+'Annual Financial Data'!B21+'Annual Financial Data'!B23)*100/('Annual Financial Data'!B32+'Annual Financial Data'!B33)</f>
        <v>77.34920567537722</v>
      </c>
      <c r="C40" s="26">
        <f>+('Annual Financial Data'!C14+'Annual Financial Data'!C15+'Annual Financial Data'!C16+'Annual Financial Data'!C17+'Annual Financial Data'!C18+'Annual Financial Data'!C19+'Annual Financial Data'!C20+'Annual Financial Data'!C21+'Annual Financial Data'!C23)*100/('Annual Financial Data'!C32+'Annual Financial Data'!C33)</f>
        <v>45.409215000572715</v>
      </c>
      <c r="D40" s="26">
        <f>+('Annual Financial Data'!D14+'Annual Financial Data'!D15+'Annual Financial Data'!D16+'Annual Financial Data'!D17+'Annual Financial Data'!D18+'Annual Financial Data'!D19+'Annual Financial Data'!D20+'Annual Financial Data'!D21+'Annual Financial Data'!D23)*100/('Annual Financial Data'!D32+'Annual Financial Data'!D33)</f>
        <v>63.817264281098687</v>
      </c>
      <c r="E40" s="26">
        <f>+('Annual Financial Data'!E14+'Annual Financial Data'!E15+'Annual Financial Data'!E16+'Annual Financial Data'!E17+'Annual Financial Data'!E18+'Annual Financial Data'!E19+'Annual Financial Data'!E20+'Annual Financial Data'!E21+'Annual Financial Data'!E23)*100/('Annual Financial Data'!E32+'Annual Financial Data'!E33)</f>
        <v>80.050432615846589</v>
      </c>
      <c r="F40" s="26">
        <f>+('Annual Financial Data'!F14+'Annual Financial Data'!F15+'Annual Financial Data'!F16+'Annual Financial Data'!F17+'Annual Financial Data'!F18+'Annual Financial Data'!F19+'Annual Financial Data'!F20+'Annual Financial Data'!F21+'Annual Financial Data'!F23)*100/('Annual Financial Data'!F32+'Annual Financial Data'!F33)</f>
        <v>54.660804178357559</v>
      </c>
      <c r="G40" s="26">
        <f>+('Annual Financial Data'!G14+'Annual Financial Data'!G15+'Annual Financial Data'!G16+'Annual Financial Data'!G17+'Annual Financial Data'!G18+'Annual Financial Data'!G19+'Annual Financial Data'!G20+'Annual Financial Data'!G21+'Annual Financial Data'!G23)*100/('Annual Financial Data'!G32+'Annual Financial Data'!G33)</f>
        <v>51.921912702650019</v>
      </c>
      <c r="H40" s="26">
        <f>+('Annual Financial Data'!H14+'Annual Financial Data'!H15+'Annual Financial Data'!H16+'Annual Financial Data'!H17+'Annual Financial Data'!H18+'Annual Financial Data'!H19+'Annual Financial Data'!H20+'Annual Financial Data'!H21+'Annual Financial Data'!H23)*100/('Annual Financial Data'!H32+'Annual Financial Data'!H33)</f>
        <v>57.346710448399598</v>
      </c>
      <c r="I40" s="26">
        <f>+('Annual Financial Data'!I14+'Annual Financial Data'!I15+'Annual Financial Data'!I16+'Annual Financial Data'!I17+'Annual Financial Data'!I18+'Annual Financial Data'!I19+'Annual Financial Data'!I20+'Annual Financial Data'!I21+'Annual Financial Data'!I23)*100/('Annual Financial Data'!I32+'Annual Financial Data'!I33)</f>
        <v>69.269426044140189</v>
      </c>
      <c r="J40" s="26">
        <f>+('Annual Financial Data'!J14+'Annual Financial Data'!J15+'Annual Financial Data'!J16+'Annual Financial Data'!J17+'Annual Financial Data'!J18+'Annual Financial Data'!J19+'Annual Financial Data'!J20+'Annual Financial Data'!J21+'Annual Financial Data'!J23)*100/('Annual Financial Data'!J32+'Annual Financial Data'!J33)</f>
        <v>56.705360981043732</v>
      </c>
      <c r="K40" s="26">
        <f>+('Annual Financial Data'!K14+'Annual Financial Data'!K15+'Annual Financial Data'!K16+'Annual Financial Data'!K17+'Annual Financial Data'!K18+'Annual Financial Data'!K19+'Annual Financial Data'!K20+'Annual Financial Data'!K21+'Annual Financial Data'!K23)*100/('Annual Financial Data'!K32+'Annual Financial Data'!K33)</f>
        <v>60.846916193232943</v>
      </c>
      <c r="L40" s="26">
        <f>+('Annual Financial Data'!L14+'Annual Financial Data'!L15+'Annual Financial Data'!L16+'Annual Financial Data'!L17+'Annual Financial Data'!L18+'Annual Financial Data'!L19+'Annual Financial Data'!L20+'Annual Financial Data'!L21+'Annual Financial Data'!L23)*100/('Annual Financial Data'!L32+'Annual Financial Data'!L33)</f>
        <v>65.657055565940894</v>
      </c>
      <c r="M40" s="26">
        <f>+('Annual Financial Data'!M14+'Annual Financial Data'!M15+'Annual Financial Data'!M16+'Annual Financial Data'!M17+'Annual Financial Data'!M18+'Annual Financial Data'!M19+'Annual Financial Data'!M20+'Annual Financial Data'!M21+'Annual Financial Data'!M23)*100/('Annual Financial Data'!M32+'Annual Financial Data'!M33)</f>
        <v>74.133557991004338</v>
      </c>
      <c r="N40" s="36" t="s">
        <v>68</v>
      </c>
    </row>
    <row r="41" spans="1:14" ht="28.5" x14ac:dyDescent="0.2">
      <c r="A41" s="19" t="s">
        <v>64</v>
      </c>
      <c r="B41" s="26">
        <f>('Annual Financial Data'!B14+'Annual Financial Data'!B15+'Annual Financial Data'!B17)/('Annual Financial Data'!B32+'Annual Financial Data'!B33)</f>
        <v>0.3079945245018767</v>
      </c>
      <c r="C41" s="26">
        <f>('Annual Financial Data'!C14+'Annual Financial Data'!C15+'Annual Financial Data'!C17)/('Annual Financial Data'!C32+'Annual Financial Data'!C33)</f>
        <v>0.14308534803886247</v>
      </c>
      <c r="D41" s="26">
        <f>('Annual Financial Data'!D14+'Annual Financial Data'!D15+'Annual Financial Data'!D17)/('Annual Financial Data'!D32+'Annual Financial Data'!D33)</f>
        <v>0.16057876631490808</v>
      </c>
      <c r="E41" s="26">
        <f>('Annual Financial Data'!E14+'Annual Financial Data'!E15+'Annual Financial Data'!E17)/('Annual Financial Data'!E32+'Annual Financial Data'!E33)</f>
        <v>0.44488611700224384</v>
      </c>
      <c r="F41" s="26">
        <f>('Annual Financial Data'!F14+'Annual Financial Data'!F15+'Annual Financial Data'!F17)/('Annual Financial Data'!F32+'Annual Financial Data'!F33)</f>
        <v>0.25554806918844597</v>
      </c>
      <c r="G41" s="26">
        <f>('Annual Financial Data'!G14+'Annual Financial Data'!G15+'Annual Financial Data'!G17)/('Annual Financial Data'!G32+'Annual Financial Data'!G33)</f>
        <v>0.28638399599530973</v>
      </c>
      <c r="H41" s="26">
        <f>('Annual Financial Data'!H14+'Annual Financial Data'!H15+'Annual Financial Data'!H17)/('Annual Financial Data'!H32+'Annual Financial Data'!H33)</f>
        <v>0.29048547874993563</v>
      </c>
      <c r="I41" s="26">
        <f>('Annual Financial Data'!I14+'Annual Financial Data'!I15+'Annual Financial Data'!I17)/('Annual Financial Data'!I32+'Annual Financial Data'!I33)</f>
        <v>0.24233174866506529</v>
      </c>
      <c r="J41" s="26">
        <f>('Annual Financial Data'!J14+'Annual Financial Data'!J15+'Annual Financial Data'!J17)/('Annual Financial Data'!J32+'Annual Financial Data'!J33)</f>
        <v>0.16385464203765068</v>
      </c>
      <c r="K41" s="26">
        <f>('Annual Financial Data'!K14+'Annual Financial Data'!K15+'Annual Financial Data'!K17)/('Annual Financial Data'!K32+'Annual Financial Data'!K33)</f>
        <v>0.47676360646903942</v>
      </c>
      <c r="L41" s="26">
        <f>('Annual Financial Data'!L14+'Annual Financial Data'!L15+'Annual Financial Data'!L17)/('Annual Financial Data'!L32+'Annual Financial Data'!L33)</f>
        <v>0.23952276371516273</v>
      </c>
      <c r="M41" s="26">
        <f>('Annual Financial Data'!M14+'Annual Financial Data'!M15+'Annual Financial Data'!M17)/('Annual Financial Data'!M32+'Annual Financial Data'!M33)</f>
        <v>0.43981888504594513</v>
      </c>
      <c r="N41" s="36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Aseel</dc:creator>
  <cp:lastModifiedBy>Nagham Malahmeh</cp:lastModifiedBy>
  <dcterms:created xsi:type="dcterms:W3CDTF">2023-07-16T08:39:18Z</dcterms:created>
  <dcterms:modified xsi:type="dcterms:W3CDTF">2026-08-13T08:27:16Z</dcterms:modified>
</cp:coreProperties>
</file>